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0" yWindow="0" windowWidth="28800" windowHeight="11700"/>
  </bookViews>
  <sheets>
    <sheet name="Ataskaita" sheetId="6" r:id="rId1"/>
    <sheet name="5 programa" sheetId="9" r:id="rId2"/>
  </sheets>
  <definedNames>
    <definedName name="_xlnm.Print_Area" localSheetId="1">'5 programa'!$A$1:$M$130</definedName>
    <definedName name="_xlnm.Print_Titles" localSheetId="1">'5 programa'!$4:$6</definedName>
  </definedNames>
  <calcPr calcId="162913"/>
</workbook>
</file>

<file path=xl/calcChain.xml><?xml version="1.0" encoding="utf-8"?>
<calcChain xmlns="http://schemas.openxmlformats.org/spreadsheetml/2006/main">
  <c r="F127" i="9" l="1"/>
  <c r="E127" i="9"/>
  <c r="D127" i="9"/>
  <c r="C127" i="9"/>
  <c r="H109" i="9"/>
  <c r="G109" i="9"/>
  <c r="F109" i="9"/>
  <c r="E109" i="9"/>
  <c r="H106" i="9"/>
  <c r="G106" i="9"/>
  <c r="F106" i="9"/>
  <c r="E106" i="9"/>
  <c r="H103" i="9"/>
  <c r="G103" i="9"/>
  <c r="F103" i="9"/>
  <c r="E103" i="9"/>
  <c r="H99" i="9"/>
  <c r="G99" i="9"/>
  <c r="F99" i="9"/>
  <c r="F98" i="9" s="1"/>
  <c r="F97" i="9" s="1"/>
  <c r="E99" i="9"/>
  <c r="E98" i="9" s="1"/>
  <c r="E97" i="9" s="1"/>
  <c r="H98" i="9"/>
  <c r="H97" i="9" s="1"/>
  <c r="H94" i="9"/>
  <c r="G94" i="9"/>
  <c r="F94" i="9"/>
  <c r="E94" i="9"/>
  <c r="H92" i="9"/>
  <c r="G92" i="9"/>
  <c r="F92" i="9"/>
  <c r="E92" i="9"/>
  <c r="H87" i="9"/>
  <c r="G87" i="9"/>
  <c r="F87" i="9"/>
  <c r="E87" i="9"/>
  <c r="H80" i="9"/>
  <c r="G80" i="9"/>
  <c r="F80" i="9"/>
  <c r="E80" i="9"/>
  <c r="H74" i="9"/>
  <c r="G74" i="9"/>
  <c r="F74" i="9"/>
  <c r="E74" i="9"/>
  <c r="H71" i="9"/>
  <c r="G71" i="9"/>
  <c r="F71" i="9"/>
  <c r="E71" i="9"/>
  <c r="H69" i="9"/>
  <c r="G69" i="9"/>
  <c r="F69" i="9"/>
  <c r="E69" i="9"/>
  <c r="H65" i="9"/>
  <c r="G65" i="9"/>
  <c r="G64" i="9" s="1"/>
  <c r="F65" i="9"/>
  <c r="F64" i="9" s="1"/>
  <c r="E65" i="9"/>
  <c r="H64" i="9"/>
  <c r="E64" i="9"/>
  <c r="H57" i="9"/>
  <c r="H54" i="9" s="1"/>
  <c r="G57" i="9"/>
  <c r="G54" i="9" s="1"/>
  <c r="F57" i="9"/>
  <c r="E57" i="9"/>
  <c r="E54" i="9" s="1"/>
  <c r="E53" i="9" s="1"/>
  <c r="F54" i="9"/>
  <c r="H47" i="9"/>
  <c r="G47" i="9"/>
  <c r="F47" i="9"/>
  <c r="E47" i="9"/>
  <c r="H43" i="9"/>
  <c r="G43" i="9"/>
  <c r="F43" i="9"/>
  <c r="E43" i="9"/>
  <c r="H38" i="9"/>
  <c r="G38" i="9"/>
  <c r="G36" i="9" s="1"/>
  <c r="G35" i="9" s="1"/>
  <c r="F38" i="9"/>
  <c r="F36" i="9" s="1"/>
  <c r="F35" i="9" s="1"/>
  <c r="E38" i="9"/>
  <c r="E36" i="9" s="1"/>
  <c r="E35" i="9" s="1"/>
  <c r="H36" i="9"/>
  <c r="H35" i="9" s="1"/>
  <c r="H33" i="9"/>
  <c r="G33" i="9"/>
  <c r="F33" i="9"/>
  <c r="E33" i="9"/>
  <c r="H31" i="9"/>
  <c r="G31" i="9"/>
  <c r="F31" i="9"/>
  <c r="E31" i="9"/>
  <c r="H29" i="9"/>
  <c r="H28" i="9" s="1"/>
  <c r="G29" i="9"/>
  <c r="G28" i="9" s="1"/>
  <c r="F29" i="9"/>
  <c r="F28" i="9" s="1"/>
  <c r="E29" i="9"/>
  <c r="E28" i="9" s="1"/>
  <c r="H26" i="9"/>
  <c r="G26" i="9"/>
  <c r="F26" i="9"/>
  <c r="E26" i="9"/>
  <c r="H24" i="9"/>
  <c r="G24" i="9"/>
  <c r="G23" i="9" s="1"/>
  <c r="F24" i="9"/>
  <c r="F23" i="9" s="1"/>
  <c r="E24" i="9"/>
  <c r="E23" i="9" s="1"/>
  <c r="H20" i="9"/>
  <c r="G20" i="9"/>
  <c r="F20" i="9"/>
  <c r="E20" i="9"/>
  <c r="H17" i="9"/>
  <c r="H16" i="9" s="1"/>
  <c r="G17" i="9"/>
  <c r="G16" i="9" s="1"/>
  <c r="F17" i="9"/>
  <c r="F16" i="9" s="1"/>
  <c r="E17" i="9"/>
  <c r="E16" i="9"/>
  <c r="G15" i="9" l="1"/>
  <c r="F53" i="9"/>
  <c r="H23" i="9"/>
  <c r="E15" i="9"/>
  <c r="F15" i="9"/>
  <c r="G53" i="9"/>
  <c r="H53" i="9"/>
  <c r="E8" i="9"/>
  <c r="E7" i="9" s="1"/>
  <c r="F8" i="9"/>
  <c r="F7" i="9" s="1"/>
  <c r="G98" i="9"/>
  <c r="G97" i="9" s="1"/>
  <c r="H15" i="9"/>
  <c r="G8" i="9" l="1"/>
  <c r="G7" i="9" s="1"/>
  <c r="H8" i="9"/>
  <c r="H7" i="9" s="1"/>
</calcChain>
</file>

<file path=xl/sharedStrings.xml><?xml version="1.0" encoding="utf-8"?>
<sst xmlns="http://schemas.openxmlformats.org/spreadsheetml/2006/main" count="561" uniqueCount="330">
  <si>
    <t>APLINKOS APSAUGOS PROGRAMOS (NR. 05)</t>
  </si>
  <si>
    <t>05</t>
  </si>
  <si>
    <t>Komunalinių atliekų surinkimas ir tvarkymas</t>
  </si>
  <si>
    <t>SB(VR)</t>
  </si>
  <si>
    <t>SB(VRL)</t>
  </si>
  <si>
    <t>Komunalinių atliekų surinkimas ir tvarkymas Lėbartų kapinėse</t>
  </si>
  <si>
    <t>SB(AA)</t>
  </si>
  <si>
    <t>Savavališkai užterštų teritorijų sutvarkymas</t>
  </si>
  <si>
    <t>Pavojingų atliekų šalinimas</t>
  </si>
  <si>
    <t>SB(AAL)</t>
  </si>
  <si>
    <t xml:space="preserve">Visuomenės švietimo atliekų tvarkymo klausimais vykdymas </t>
  </si>
  <si>
    <t>SB</t>
  </si>
  <si>
    <t>Klaipėdos miesto savivaldybės aplinkos monitoringo vykdymas</t>
  </si>
  <si>
    <t>Visuomenės ekologinis švietimas</t>
  </si>
  <si>
    <t>Sanitarinis vandens telkinių valymas</t>
  </si>
  <si>
    <t>Helofitų (nendrių, švendrių) šalinimas iš vandens telkinių</t>
  </si>
  <si>
    <t>Naujų ir esamų želdynų tvarkymas ir kūrimas</t>
  </si>
  <si>
    <t>SB(VB)</t>
  </si>
  <si>
    <t>IŠ VISO:</t>
  </si>
  <si>
    <t>tūkst. Eur</t>
  </si>
  <si>
    <t>Medinių laiptų ir takų, vedančių per apsauginį kopagūbrį, remontas</t>
  </si>
  <si>
    <t>Dviračių ir pėsčiųjų tako nuo Paryžiaus Komunos g. iki Jono kalnelio tiltelio įrengimas</t>
  </si>
  <si>
    <t>Mažinti aplinkos taršą vykdant infrastruktūros plėtros priemones</t>
  </si>
  <si>
    <t>Strateginio triukšmo žemėlapio parengimas (atnaujinimas)</t>
  </si>
  <si>
    <t>SB(L)</t>
  </si>
  <si>
    <t>SB(ES)</t>
  </si>
  <si>
    <t>Detalus (instrumentinis) medžio būklės vertinimas</t>
  </si>
  <si>
    <t>Komunalinių atliekų tvarkymo infrastruktūros plėtra Klaipėdos miesto, Skuodo ir Kretingos rajonų bei Neringos savivaldybėse</t>
  </si>
  <si>
    <t>SB(ESL)</t>
  </si>
  <si>
    <t xml:space="preserve">STRATEGINIO VEIKLOS PLANO VYKDYMO ATASKAITA </t>
  </si>
  <si>
    <t>APLINKOS APSAUGOS PROGRAMA (NR. 05)</t>
  </si>
  <si>
    <t>Surinktų perdirbti antrinių žaliavų dalis (proc.) nuo visų buityje susidariusių surinktų atliekų per metus</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</si>
  <si>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</si>
  <si>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</si>
  <si>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</si>
  <si>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</si>
  <si>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</si>
  <si>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</si>
  <si>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neįvykdyta</t>
  </si>
  <si>
    <t>Komunalinių atliekų tvarkymo organizavimas:</t>
  </si>
  <si>
    <t>Atliekų, kurių turėtojo nustatyti neįmanoma arba kuris nebeegzistuoja, tvarkymas:</t>
  </si>
  <si>
    <t>Smeltalės upės valymo poveikio aplinkai vertinimo atrankos rengimas</t>
  </si>
  <si>
    <t>Įrengtų parkų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</si>
  <si>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</si>
  <si>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</si>
  <si>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</si>
  <si>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</si>
  <si>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</si>
  <si>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</si>
  <si>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</si>
  <si>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</si>
  <si>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</si>
  <si>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</si>
  <si>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</si>
  <si>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</si>
  <si>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Aplinkos apsaugos programa</t>
  </si>
  <si>
    <t>05.01.</t>
  </si>
  <si>
    <t xml:space="preserve">Siekti subalansuotos ir kokybiškos aplinkos Klaipėdos mieste   </t>
  </si>
  <si>
    <t>05.01.01.</t>
  </si>
  <si>
    <t xml:space="preserve">Tobulinti atliekų tvarkymo sistemą  </t>
  </si>
  <si>
    <t>05.01.01.01.</t>
  </si>
  <si>
    <t>05.01.01.01.01.</t>
  </si>
  <si>
    <t>Priimtų į sąvartyną atliekų kiekis, tūkst.</t>
  </si>
  <si>
    <t>t</t>
  </si>
  <si>
    <t>05.01.01.01.02.</t>
  </si>
  <si>
    <t>05.01.01.02.</t>
  </si>
  <si>
    <t>05.01.01.02.01.</t>
  </si>
  <si>
    <t>Išvežta statybinių, biologiškai skaidžių šiukšlių</t>
  </si>
  <si>
    <t>Išvežta padangų</t>
  </si>
  <si>
    <t>05.01.01.02.02.</t>
  </si>
  <si>
    <t>Surinkta pavojingų atliekų</t>
  </si>
  <si>
    <t>05.01.01.03.</t>
  </si>
  <si>
    <t>05.01.01.03.01.</t>
  </si>
  <si>
    <t>Įgyvendinta atliekų tvarkymo švietimo priemonių</t>
  </si>
  <si>
    <t>vnt.</t>
  </si>
  <si>
    <t>Įrengta informacinių stendų prie atliekų surinkimo konteinerių aikštelių</t>
  </si>
  <si>
    <t>0,00</t>
  </si>
  <si>
    <t>05.01.01.04.</t>
  </si>
  <si>
    <t>05.01.01.04.01.</t>
  </si>
  <si>
    <t>Projekto „Komunalinių atliekų tvarkymo infrastruktūros plėtra Klaipėdos miesto, Skuodo ir Kretingos rajonų bei Neringos savivaldybėse“ įgyvendinimas</t>
  </si>
  <si>
    <t>Įrengta pusiau požeminių konteinerių aikštelių</t>
  </si>
  <si>
    <t>05.01.02.</t>
  </si>
  <si>
    <t xml:space="preserve">Vykdyti gamtinės aplinkos stebėsenos ir gyventojų ekologinio švietimo priemones   </t>
  </si>
  <si>
    <t>05.01.02.01.</t>
  </si>
  <si>
    <t>05.01.02.01.01.</t>
  </si>
  <si>
    <t>Parengta ataskaitų</t>
  </si>
  <si>
    <t>05.01.02.01.02.</t>
  </si>
  <si>
    <t>Įgyvendinta aplinkosauginių švietimo priemonių</t>
  </si>
  <si>
    <t>1,00</t>
  </si>
  <si>
    <t>05.01.02.01.03.</t>
  </si>
  <si>
    <t>05.01.02.01.04.</t>
  </si>
  <si>
    <t>Ištirtų medžių kiekis</t>
  </si>
  <si>
    <t>05.01.03.</t>
  </si>
  <si>
    <t>Prižiūrėti, saugoti ir gausinti miesto poilsio zonų gamtinę aplinką</t>
  </si>
  <si>
    <t>05.01.03.01.</t>
  </si>
  <si>
    <t>05.01.03.01.01.</t>
  </si>
  <si>
    <t>Valoma vandens telkinių</t>
  </si>
  <si>
    <t>17,00</t>
  </si>
  <si>
    <t>05.01.03.01.02.</t>
  </si>
  <si>
    <t>ha</t>
  </si>
  <si>
    <t>05.01.03.01.03.</t>
  </si>
  <si>
    <t>Vandens telkinių dugno valymas ir aplinkos apželdinimas</t>
  </si>
  <si>
    <t>2,00</t>
  </si>
  <si>
    <t>05.01.03.01.04.</t>
  </si>
  <si>
    <t>Parengta ataskaita</t>
  </si>
  <si>
    <t>05.01.03.02.</t>
  </si>
  <si>
    <t>05.01.03.02.01.</t>
  </si>
  <si>
    <t>150,00</t>
  </si>
  <si>
    <t>05.01.03.02.02.</t>
  </si>
  <si>
    <t>Sąjūdžio parko reprezentacinės dalies ir prieigų sutvarkymas</t>
  </si>
  <si>
    <t>Atlikta įrengimo darbų. Užbaigtumas</t>
  </si>
  <si>
    <t>proc.</t>
  </si>
  <si>
    <t>100,00</t>
  </si>
  <si>
    <t>05.01.03.02.03.</t>
  </si>
  <si>
    <t>05.01.03.02.04.</t>
  </si>
  <si>
    <t>Projekto „Klaipėdos miesto bendrojo plano kraštovaizdžio dalies keitimas ir Melnragės parko įrengimas“ įgyvendinimas</t>
  </si>
  <si>
    <t>Pakeista Bendrojo plano (kraštovaizdžio dalies) sprendinių</t>
  </si>
  <si>
    <t>05.01.03.02.05.</t>
  </si>
  <si>
    <t>Ąžuolyno giraitės sutvarkymas, gerinant gamtinę aplinką ir skatinant aktyvų laisvalaikį ir lankytojų srautus</t>
  </si>
  <si>
    <t>Atlikta  sutvarkymo darbų. Užbaigtumas</t>
  </si>
  <si>
    <t>05.01.03.02.06.</t>
  </si>
  <si>
    <t>Malūno parko teritorijos sutvarkymas, gerinant gamtinę aplinką ir skatinant lankytojų srautus</t>
  </si>
  <si>
    <t>05.01.03.03.</t>
  </si>
  <si>
    <t>05.01.03.03.01.</t>
  </si>
  <si>
    <t>Nutiesta dviračių tako (1,539 km). Užbaigtumas</t>
  </si>
  <si>
    <t>05.01.03.03.03.</t>
  </si>
  <si>
    <t>05.01.03.04.</t>
  </si>
  <si>
    <t>05.01.03.04.01.</t>
  </si>
  <si>
    <t>Pakeista medinių takų ir laiptų, tūkst.</t>
  </si>
  <si>
    <t>05.01.03.04.02.</t>
  </si>
  <si>
    <t>m</t>
  </si>
  <si>
    <t>05.01.04.</t>
  </si>
  <si>
    <t>05.01.04.01.</t>
  </si>
  <si>
    <t>05.01.04.01.01.</t>
  </si>
  <si>
    <t>Oro taršos kietosiomis dalelėmis mažinimas, atnaujinant gatvių priežiūros ir valymo technologijas</t>
  </si>
  <si>
    <t>Parengtas aplinkos oro kokybės valdymo priemonių planas</t>
  </si>
  <si>
    <t>Programų lėšų likučių laikinai laisvos lėšos  (apyvartos lėšų likutis)</t>
  </si>
  <si>
    <t>Valstybės biudžeto specialiosios tikslinės dotacijos lėšos</t>
  </si>
  <si>
    <t>Vietinės rinkliavos lėšos</t>
  </si>
  <si>
    <t>Vietinių rinkliavų likučio lėšos</t>
  </si>
  <si>
    <t>Savivaldybės aplinkos apsaugos rėmimo specialiosios programos lėšos</t>
  </si>
  <si>
    <t>Savivaldybės aplinkos apsaugos rėmimo specialiosios programos lėšų likutis</t>
  </si>
  <si>
    <t>BVS lėšos</t>
  </si>
  <si>
    <t>15,00</t>
  </si>
  <si>
    <t>Dviračių takų ilgis</t>
  </si>
  <si>
    <t>km</t>
  </si>
  <si>
    <t>Energinę vertę turinčių atliekų, panaudojamų energijai išgauti, dalis (proc.) nuo visų buityje susidariusių surinktų atliekų, per metus</t>
  </si>
  <si>
    <t>56,00</t>
  </si>
  <si>
    <t>Atlikti triukšmo matavimai (3 kartai per metus) Aplinkos monitoringo programoje nustatytose vietose</t>
  </si>
  <si>
    <t>skaičius</t>
  </si>
  <si>
    <t>44,00</t>
  </si>
  <si>
    <t>Atlikti aplinkos oro matavimai (4 kartai per metus) Aplinkos monitoringo programoje nustatytose vietose</t>
  </si>
  <si>
    <t>35,00</t>
  </si>
  <si>
    <t>Rūšiuojamų komunalinių atliekų dalis (proc.), nuo visų surinktų atliekų kiekio per metus</t>
  </si>
  <si>
    <t>1560401</t>
  </si>
  <si>
    <t>15202</t>
  </si>
  <si>
    <t>15201</t>
  </si>
  <si>
    <t>4,50</t>
  </si>
  <si>
    <t>1560402</t>
  </si>
  <si>
    <t>10,00</t>
  </si>
  <si>
    <t>05.01.01.07.</t>
  </si>
  <si>
    <t>Klaipėdos miesto savivaldybės atliekų prevencijos ir tvarkymo 2021–2027 m. plano parengimas</t>
  </si>
  <si>
    <t>05.01.01.07.01.</t>
  </si>
  <si>
    <t>155</t>
  </si>
  <si>
    <t>05.01.02.01.05.</t>
  </si>
  <si>
    <t>Želdynų ir želdinių inventorizavimas ir jų geoduomenų bazės tikslinimas ir papildymas</t>
  </si>
  <si>
    <t>05.01.02.01.06.</t>
  </si>
  <si>
    <t>Atlikta Danės upės senvagės sutvarkymo darbų. Užbaigtumas</t>
  </si>
  <si>
    <t>Sutvarkytas Žardės mažasis telkinys</t>
  </si>
  <si>
    <t>151</t>
  </si>
  <si>
    <t>Atlikta Kretingos g. telkinio sutvarkymo darbų (2020 m. parengtas aprašas). Užbaigtumas</t>
  </si>
  <si>
    <t>Parengtas Danės upės valymo darbų projektas (2023 m. darbų pradžia)</t>
  </si>
  <si>
    <t>131</t>
  </si>
  <si>
    <t>1311</t>
  </si>
  <si>
    <t>1321</t>
  </si>
  <si>
    <t>SB(ES-VB)</t>
  </si>
  <si>
    <t>132</t>
  </si>
  <si>
    <t>1416</t>
  </si>
  <si>
    <t>05.01.04.01.02.</t>
  </si>
  <si>
    <t>05.01.04.01.03.</t>
  </si>
  <si>
    <t>Želdynų projektavimas</t>
  </si>
  <si>
    <t>Europos Sąjungos paramos lėšos SB(VB)</t>
  </si>
  <si>
    <t>Parengtas techninis projektas</t>
  </si>
  <si>
    <t>–</t>
  </si>
  <si>
    <t>2021</t>
  </si>
  <si>
    <t>24,80</t>
  </si>
  <si>
    <t>16,50</t>
  </si>
  <si>
    <t>70,40</t>
  </si>
  <si>
    <t>94,00</t>
  </si>
  <si>
    <t>98,80</t>
  </si>
  <si>
    <t>57,10</t>
  </si>
  <si>
    <t>57,33</t>
  </si>
  <si>
    <t>1,70</t>
  </si>
  <si>
    <t>1,53</t>
  </si>
  <si>
    <t>1 000,00</t>
  </si>
  <si>
    <t>404,00</t>
  </si>
  <si>
    <t>190,00</t>
  </si>
  <si>
    <t>126,00</t>
  </si>
  <si>
    <t>3,50</t>
  </si>
  <si>
    <t>2,11</t>
  </si>
  <si>
    <t>6,00</t>
  </si>
  <si>
    <t>154,00</t>
  </si>
  <si>
    <t>170,00</t>
  </si>
  <si>
    <t>216,00</t>
  </si>
  <si>
    <t>Parengtas planas</t>
  </si>
  <si>
    <t>Gamtinės aplinkos stebėsenos ir ekologinio švietimo vykdymas</t>
  </si>
  <si>
    <t>2021 m.: Vykdytas Klaipėdos miesto savivaldybės aplinkos monitoringas: aplinkos oro monitoringo tyrimai vykdyti 35 tyrimų vietose, aplinkos triukšmo monitoringo tyrimai vykdyti 44 tyrimų vietose, dirvožemio monitoringo tyrimai vykdyti 12 tyrimų vietų, kraštovaizdžio monitoringas vykdytas 2 tyrimų vietose, paviršinio vandens telkinių monitoringo tyrimai vykdyti 10 tyrimų vietų, želdynų ir želdinių būklės monitoringas vykdytas 25 tyrimų vietose. 
Parengtos šešios metinės (2021 m.) monitoringo ataskaitos (kiekvienai aukščiau išvardytai aplinkos monitoringo daliai).</t>
  </si>
  <si>
    <t>8,00</t>
  </si>
  <si>
    <t>85,00</t>
  </si>
  <si>
    <t>Atlikta inventorizacija. Užbaigtumas</t>
  </si>
  <si>
    <t>05.01.02.01.06.01.</t>
  </si>
  <si>
    <t>Užterštų teritorijų ekogeologinių tyrimų atlikimas ir tvarkymo planų įgyvendinimas (MT)</t>
  </si>
  <si>
    <t>2021 m.: Klaipėdos lopšelio-darželio „Bitutė“ teritorijos, esančios Švyturio g. 14A, tvarkymo darbai dėl blogų orų bus vykdomi nuo 2022-03-01 pagal sutartį su UAB „Kavesta“ jungtinėje veikloje su UAB „Sanresa“  (2021-10-25 Nr. J9-2721).</t>
  </si>
  <si>
    <t>Užterštų teritorijų ekogeologinių tyrimų atlikimas ir tvarkymo planų įgyvendinimas</t>
  </si>
  <si>
    <t>Parengta užterštų teritorijų tvarkymo planų</t>
  </si>
  <si>
    <t>05.01.02.01.07.</t>
  </si>
  <si>
    <t>Parengta monitoringo programa</t>
  </si>
  <si>
    <t>05.01.02.01.08</t>
  </si>
  <si>
    <t>Šikšnosparnių inkilų pagaminimas ir iškėlimas</t>
  </si>
  <si>
    <t>05.01.02.01.09.</t>
  </si>
  <si>
    <t>Želdynų ir želdinių apsaugos, priežiūros ir tvarkymo komisijos narių veiklos užtikrinimas</t>
  </si>
  <si>
    <t>Komisijos narių</t>
  </si>
  <si>
    <t>Miesto vandens telkinių priežiūra</t>
  </si>
  <si>
    <t>Išvalyti helofitai iš Žardės ir Draugystės vandens telkinių bei Danės krantinės ploto</t>
  </si>
  <si>
    <t>4,31</t>
  </si>
  <si>
    <t>05.01.03.01.05.</t>
  </si>
  <si>
    <t>Danės upės valymo poveikio aplinkai vertinimo atrankos rengimas</t>
  </si>
  <si>
    <t>Poveikio aplinkai vertinimas</t>
  </si>
  <si>
    <t>05.01.03.01.06.</t>
  </si>
  <si>
    <t>Smeltalės upės valymo darbai</t>
  </si>
  <si>
    <t>Miesto želdynų ir želdinių tvarkymas ir kūrimas</t>
  </si>
  <si>
    <t>Pasodinta medžių</t>
  </si>
  <si>
    <t>179,00</t>
  </si>
  <si>
    <t>206,00</t>
  </si>
  <si>
    <t>Apsauginės paskirties želdynų ir želdinių įrengimo labiausiai taršos veikiamose teritorijose veiksmų plano  2021 m. įgyvendinimas</t>
  </si>
  <si>
    <t>Pasodinta krūmų</t>
  </si>
  <si>
    <t>2 051,00</t>
  </si>
  <si>
    <t>2 543,00</t>
  </si>
  <si>
    <t>45,00</t>
  </si>
  <si>
    <t>2021 m.: Šiuo metu vykdoma projekto korekcija (pagal sutartį 2021-05-28 Nr. J9-1454) dėl grunto stabilizavimo ir drenažinių tinklų įrengimo, projektas šiuo metu yra Infostatyboje. Darbai bus vykdomi gavus statybos leidimą.</t>
  </si>
  <si>
    <t>05.01.03.02.08.</t>
  </si>
  <si>
    <t>Melnragės parko rytinės dalies įrengimas</t>
  </si>
  <si>
    <t>Techninio projekto atnaujinimas</t>
  </si>
  <si>
    <t>2021 m.: Rengiama Melnragės parko rytinės dalies projektavimo užduotis techninio projekto koregavimo pirkimui. Papildomai planuojama įtraukti vaizdo stebėjimo kamerų įrengimo projektavimą.  Reikalavimai derinami su atsakingomis institucijomis.</t>
  </si>
  <si>
    <t>Dviračių ir pėsčiųjų takų  plėtra:</t>
  </si>
  <si>
    <t>05.01.03.03.05.</t>
  </si>
  <si>
    <t>Projekto „Miško parkas“  pėsčiųjų ir dviračių takų  įrengimas Smiltynėje</t>
  </si>
  <si>
    <t>Remiantis „Miško parko“ koncepcija parengtas techninis projektas</t>
  </si>
  <si>
    <t>Pėsčiųjų ir dviračių takų ties Minijos g., Pilies g., Baltijos pr., Šilutės pl., Varpų g., Dubysos g., Liubeko g. kapitalinis remontas, siekiant didinti rišlumą</t>
  </si>
  <si>
    <t>Pajūrio juostos priežiūra ir apsauga</t>
  </si>
  <si>
    <t>1,10</t>
  </si>
  <si>
    <t>1,07</t>
  </si>
  <si>
    <t>Sutvirtinta kopagūbrio, pinant tvoreles iš žabų</t>
  </si>
  <si>
    <t>2 300,00</t>
  </si>
  <si>
    <t>Sutvirtinta kopagūbrio šakų klojiniais, tūkst.</t>
  </si>
  <si>
    <t>8,30</t>
  </si>
  <si>
    <t>8,53</t>
  </si>
  <si>
    <t>Aplinkos taršos infrastruktūros priemonių įgyvendinimas</t>
  </si>
  <si>
    <t>Atlikta rangos darbų</t>
  </si>
  <si>
    <t>7,22</t>
  </si>
  <si>
    <t>Architektūrinių konkursų (su prizais) organizavimas</t>
  </si>
  <si>
    <t>Detaliojo plano keitimas</t>
  </si>
  <si>
    <t>Techninio darbo projekto parengimas</t>
  </si>
  <si>
    <t>05.01.04.01.04.</t>
  </si>
  <si>
    <t>Lietaus nuotekų tinklų įrengimas Turistų gatvėje</t>
  </si>
  <si>
    <t>60,00</t>
  </si>
  <si>
    <t>SB(VBL)</t>
  </si>
  <si>
    <t>Europos Sąjungos paramos lėšų likutis (SB(VBL)</t>
  </si>
  <si>
    <t>2021 m.: Pagaminti ir įrengti informaciniai stendai prie pusiau požeminių konteinerių. Pagaminta ir įrengta daugiau informacinių stendų nei planuota pagal esamą jų poreikį prie įrengtų konteinerių aikštelių, siekiant, kad prie kiekvienos konteinerių aikštelės būtų informacinis stendas apie atliekų surinkimo aikšteles ir draudimą palikti atliekas prie konteinerių.</t>
  </si>
  <si>
    <t>Sutvarkyta teritorijų</t>
  </si>
  <si>
    <t>2021 m.: Projektas baigtas, atlikti papildomų jungiančių takų darbai, papildomo drenažo darbai. Priemonės likutis planuojamas WC įrengimui 2022 m.</t>
  </si>
  <si>
    <t>05.01.03.03.06./ 2021</t>
  </si>
  <si>
    <t>2021 m.: Parengta pirkimo paraiška projektavimo paslaugų pirkimui ir projekto priežiūrai. Vykdomos viešųjų pirkimų procedūros.</t>
  </si>
  <si>
    <t>Įrengta Ąžuolyno giraitė.  Malūno parko rangos darbų atlikta tik 85 proc. Rangos sutarties terminas baigėsi 2021-10-27, rangovui skaičiuojami delspinigiai dėl įsipareigojimų vykdymo vėlavimo.</t>
  </si>
  <si>
    <t xml:space="preserve">2021 M. KLAIPĖDOS MIESTO SAVIVALDYBĖS </t>
  </si>
  <si>
    <t>2021 m. SVP programos Nr. 05 įvykdymas</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</si>
  <si>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</si>
  <si>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r>
      <t xml:space="preserve">Asignavimų valdytoja –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</si>
  <si>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Statybos ir infrastruktūros plėtros skyrius, Projektų skyrius, Miesto tvarkymo skyrius, Aplinkosaugos skyrius, Urbanistikos ir architektūros skyrius, Statinių administravimo skyrius, vyriausioji patarėja I. Kubilienė.</t>
    </r>
  </si>
  <si>
    <r>
      <rPr>
        <b/>
        <sz val="12"/>
        <rFont val="Times New Roman"/>
        <family val="1"/>
        <charset val="186"/>
      </rPr>
      <t xml:space="preserve">Iš 2021 m. </t>
    </r>
    <r>
      <rPr>
        <sz val="12"/>
        <rFont val="Times New Roman"/>
        <family val="1"/>
        <charset val="186"/>
      </rPr>
      <t xml:space="preserve">planuotų įvykdyti 28 priemonių ir papriemonių (kurioms patvirtinti / skirti asignavimai): </t>
    </r>
  </si>
  <si>
    <t>(pagal planą arba geriau);</t>
  </si>
  <si>
    <t>(blogiau, nei planuota);</t>
  </si>
  <si>
    <t>(nepasiekta planuota reikšmė).</t>
  </si>
  <si>
    <t xml:space="preserve">Klaipėdos miesto savivaldybės 2021–2023 m. 
strateginio veiklos plano įgyvendinimo          2021 m. ataskaitos dalis       
</t>
  </si>
  <si>
    <t>Efekto / Rezultato / Produkto</t>
  </si>
  <si>
    <t>Klaipėdos miesto savivaldybės aplinkos monitoringo 2022–2026 programos parengimas</t>
  </si>
  <si>
    <t>Sakurų parko įrengimas teritorijoje tarp Žvejų  rūmų, Taikos pr., Naikupės g. ir įvažiuojamojo kelio į Žvejų rūmus</t>
  </si>
  <si>
    <t>Atlikta I etapo teritorijos sutvarkymo darbų. Užbaigtumas</t>
  </si>
  <si>
    <t>Kopų tvirtinimas, pinant tvoreles iš žabų / Projekto „Aplinkos pritaikymo ir aplinkosaugos priemonių įgyvendinimas“</t>
  </si>
  <si>
    <t>Triukšmo mažinimo priemonių geležinkeliuose įrengimas Klaipėdos miesto savivaldybėje (projektą įgyvendina AB „Lietuvos geležinkeliai“)</t>
  </si>
  <si>
    <t>Savivaldybės biudžeto lėšos</t>
  </si>
  <si>
    <t>Europos Sąjungos paramos lėšos (savivaldybės biudžetas)</t>
  </si>
  <si>
    <t>Europos Sąjungos paramos lėšų likutis (savivaldybės biudžetas)</t>
  </si>
  <si>
    <t>2021 m.: Komunalinių atliekų surinkimą ir tvarkymą Lėbartų kapinėse vykdo UAB „Ekonovus“ pagal 2019-07-25 sutartį Nr. J9-2164. Priemonė vykdoma pagal poreikį.</t>
  </si>
  <si>
    <t>2021 m.: Atliekos tvarkomos  vadovaujantis 2007 m. liepos 9 d. koncesijos sutartimi Nr. J4-831 su UAB Klaipėdos regiono atliekų tvarkymo centru (2017-05-11 papildomas susitarimas  Nr. J9-1144). Surinkta ir sutvarkyta atliekų pagal faktą.</t>
  </si>
  <si>
    <r>
      <t>2021 m.: Klaipėdos miesto nelegalių sąvartynų tvarkymo ir naudotų padangų surinkimo paslaugas teikia UAB „Ekonovus“ (2019-09-11 sutartis Nr. J9-2436) pagal poreikį. Išvalyta 3595 m</t>
    </r>
    <r>
      <rPr>
        <vertAlign val="superscript"/>
        <sz val="10"/>
        <color rgb="FF000000"/>
        <rFont val="Times New Roman"/>
        <family val="1"/>
        <charset val="186"/>
      </rPr>
      <t>2</t>
    </r>
    <r>
      <rPr>
        <sz val="10"/>
        <color rgb="FF000000"/>
        <rFont val="Times New Roman"/>
        <family val="1"/>
        <charset val="186"/>
      </rPr>
      <t xml:space="preserve"> pavienių teritorijų, Išvežta statybininių atliekų 364 t; biologiškai skaidžių 10,0 t, stambiagabaričių atliekų 30 t.</t>
    </r>
  </si>
  <si>
    <t>2021 m.: Klaipėdos mieste naudotų padangų surinkimą vykdo UAB „Ekonovus“ (2019-09-11 sutartis Nr. J9-2436) pagal poreikį. Išvežta padangų 126 t.</t>
  </si>
  <si>
    <t>2021 m.: Klaipėdos mieste susidarančių pavojingų atliekų surinkimo, paėmimo, nuvežimo utilizuoti ar saugoti paslaugas vykdo UAB „Parsekas“ (2020-05-22 sutartis Nr. J9-1488) ir UAB „Parsekas“ jungtinėje veikloje su MB „Ecoportus“ (2019-01-03 sutartis Nr. J9-9). Paslaugos vykdomos pagal poreikį.</t>
  </si>
  <si>
    <t>2021 m.: 1. Organizuotas ir pravestas radijo žaidimas-viktorina per radijo stotį „Radijas kelyje“ apie teisingą atliekų tvarkymą (10 vnt.).
2. Pagaminti lankstinukai „Namuose susidarančių atliekų tvarkymas. Ką būtina žinoti?“ (2000 vnt.); pagaminti ir 2 sav. eksponuoti socialiniai plakatai lauko vitrinose ir transporto laukimo paviljonuose „Kiemo švara priklauso nuo mūsų“ (25 vnt.); sukurta ir  pagaminta užduočių knygutė su lipdukais  apie atliekų tvarkymą „Meškutės Majos nuotykiai gelbėjant mišką nuo šiukšlių“. 
3. Vykdyti 4 viešinimai per žiniasklaidos atstovus atliekų tvarkymo ir miesto švaros / tvarkos klausimais („Šakos ir pernykščiai lapai – ne problema, sužinokite, kur juos dėti“, „Panaudotam aliejui ne vieta buitinių nuotekų surinkimo sistemoje“, „Naudojimui atidaryta 10 pusiau požeminių atliekų konteinerių aikštelių“, „Klaipėdos savivaldybė primena: netinkamose vietose palikti maišai su lapais surenkami nebus“).
4. VšĮ Baltijos aplinkos forumas suorganizavo ir pravedė  Klaipėdos miesto bendrojo ugdymo mokykloms virtualų konkursą - viktoriną „Ką žinau apie atliekas?“. Konkurso  nugalėtojai apdovanoti nepiniginiais prizais.</t>
  </si>
  <si>
    <t>2021 m.: Projektą įgyvendina Klaipėdos regiono atliekų tvarkymo centras (KRATC), rangos sutartis pasirašyta tarp KRATC ir UAB „KRS“. Iš viso Klaipėdoje planuojama įrengti 268 pusiau požeminių konteinerių aikšteles. Iki 2021 metų pabaigos 216 aikštelių sumontuotos konteinerių gelžbetoninės dalys, iš jų 145 aikštelėse visiškai užbaigti aplinkos tvarkymo darbai ir 94 aikštelės perduotos eksploatuoti KRATC. Kitos aikštelės projektuojamos, derinamos, viešinamos. Rangos sutartis pratęsta iki 2022 m. rugpjūčio mėnesio.</t>
  </si>
  <si>
    <t>2021 m.: 2020-05-15 pasirašyta sutartis Nr. J9-1436 su UAB „Ekokonsultacijos“ dėl Klaipėdos miesto savivaldybės atliekų prevencijos ir tvarkymo 2021–2027 m. plano parengimo paslaugos. Sutartis sustabdyta 2021-07-13 papildomu susitarimu Nr. J9-1872, iki bus gauta informacija iš KRATC apie parengtą Klaipėdos regiono atliekų prevencijos ir tvarkymo 2021–2027 m. plano projektą. Iki šiol LR Vyriausybės nutarimu nėra patvirtintas Valstybinis atliekų prevencijos ir tvarkymo 2021–2027 metų planas, todėl nėra parengtas ir Klaipėdos regiono atliekų prevencijos ir tvarkymo 2021–2027 m. plano projektas. Kadangi savivaldybės atliekų prevencijos ir tvarkymo plano projekte turi būti numatytos priemonės, užtikrinančios Valstybiniame atliekų prevencijos ir tvarkymo plane bei  regioniniame atliekų prevencijos ir tvarkymo plane nustatytų užduočių įgyvendinimą, Klaipėdos miesto savivaldybės atliekų prevencijos ir tvarkymo 2021–2027 m. plano projektas neparengtas ir priemonė 2021 m. neįgyvendinta. Planuojamas priemonės įgyvendinimas 2022 m.</t>
  </si>
  <si>
    <t>2021 m.: Vykdytas visuomenės ekologinis švietimas:
1. Įgyvendinti penki aplinkosauginiai projektai: renginių ciklas „Uostamiesčio aplinkosaugos forumas“, „Mano draugas – gamta!“, „Seną šildymo katilą keiti – sveikiau gyveni“, „Oras gražus, kai protas šviesus“, „Pažinkime šikšnosparnių pasaulį“. Aplinkosauginio projekto „Informacinis lankstinukas KIETA DALELĖ“ vykdytojas nutraukė sutartį ir grąžino projektui skirtas lėšas (projektas neįgyvendintas).
2. 2021 m. prenumeruoti aplinkosauginiai laikraščiai „Žaliasis pasaulis“ Klaipėdos miesto švietimo įstaigoms (iš viso 39 adresatai);
3. 2021 m. rugpjūčio 21 d. įvykdyti du švietėjiški renginiai „Mes mylime savo jūrą ir kopas!“ I Smiltynės ir II Melnragės (mėlynosios vėliavos) paplūdimiuose.</t>
  </si>
  <si>
    <t xml:space="preserve">2021 m.: 2021-05-31 sudaryta sutartis, pagal kurią ištirti 85 medžiai iš 100 suplanuotų. Medžiai buvo tirti pagal Miesto tvarkymo, Statybos ir infrastruktūros skyrių bei Želdinių komisijos prašymus, didesnio poreikio nebuvo.
</t>
  </si>
  <si>
    <t>2021 m.: Gavus Aplinkos ministerijos 2020-12-28 raštą Nr. (65)-D8(E)-7407 (reg. Nr. R1-10191) nevykdyti želdinių inventorizacijos, kol jie neparengs bendros duomenų bazės, viešasis pirkimas sustabdytas.</t>
  </si>
  <si>
    <t>2021 m.: Parengti aštuoni Klaipėdos miesto užterštų teritorijų tvarkymo planai: Klaipėdos valstybinės kolegijos teritorijos (Dariaus ir Girėno g. 8), Klaipėdos lopšelio-darželio „Traukinukas“ teritorijos (S. Daukanto g. 39), Klaipėdos paslaugų ir verslo mokyklos teritorijos (J. Janonio g. 13), Lietuvos aukštosios jūreivystės mokyklos teritorijos (I. Kanto g. 7), VšĮ „Vaivorykštės tako“ gimnazijos teritorijos (Sportininkų g. 11), Klaipėdos universiteto teritorijos (Sportininkų g. 13), Klaipėdos lopšelio-darželio „Bitutė“ teritorijos (Švyturio g. 14A) bei gyvenamosios teritorijos (Švyturio g.).</t>
  </si>
  <si>
    <t>2021 m.: Rangos darbai nupirkti iš 3 karto, nes buvo gauti pasiūlymai, žymiai viršijantys pirkimui planuotą sumą. Sutartis pasirašyta tik 2021-10-19, sutarties vertė 721 076,72 Eur (įvertinus galimą darbų kiekio padidėjimą, sutarties vertė gali siekti apie 793 000 Eur). Rangovas susidūrė su nukasto grunto perdavimo atliekų tvarkytojui problema, nes grunto kiekis labai didelis, o atliekų tvarkytojai metų pabaigoje yra išnaudoję priimto atliekų kiekio galimus limitus. 2021 m. atlikta darbų už 351 027,00 Eur sumą. Į 2022 metus perkelta 446 973,00 Eur suma (442 084,60 Eur darbams, 4 888,40 Eur techninei priežiūrai).</t>
  </si>
  <si>
    <t>2021 m.: Parengta Klaipėdos miesto savivaldybės aplinkos monitoringo 2022–2026 m. programa (patvirtinta Savivaldybės tarybos 2021 m. rugsėjo 30 d. sprendimu Nr. T2-198)</t>
  </si>
  <si>
    <t xml:space="preserve">2021 m.: Vyko 3 Želdynų ir želdinių apsaugos, priežiūros ir tvarkymo komisijos posėdžiai, kurių metu išnagrinėti 8 klausimai. Komisijos nariams apmokėta pagal posėdžiuose dirbtą laiką ir laiką, skirtą pasiruošti posėdžiams. Lėšų likutis susidarė, nes nagrinėta mažiau klausimų, nei planuota, taip pat ne visi komisijos nariai,  kuriems mokamas atlygis, dalyvavo posėdžiuose. Savivaldybės tarybos  2021 m. spalio 28 d. sprendimu Nr. T2-228 į komisijos sudėtį įtraukti 5 bendruomeninių organizacijų ir asociacijų ar kitų viešųjų juridinių asmenų atstovai, kurie pageidavo dalyvauti komisijos darbe ir kuriems gali būti mokamas  atlygis už dalyvavimą komisijos darbe. 
</t>
  </si>
  <si>
    <t>2021 m.: Atliekų šalinimas iš vandens telkinių vykdomas nuo balandžio 1 d., iki spalio 31 d., pagal UAB „Vakarų specializuotas autotransportas“.</t>
  </si>
  <si>
    <t xml:space="preserve">2021 m.: Helofitų (nendrių, švendrių) šalinimas iš vandens telkinių darbai atlikti, kuriuos vykdė UAB „Klaipėdos želdiniai“. </t>
  </si>
  <si>
    <t>2021 m.: 2021-02-18 pasirašyta paslaugų sutartis Nr. J9-629 su UAB „Senasis ežerėlis“ jungtinėje veikloje su UAB „Ekokonsultacijos“ dėl Danės upės valymo poveikio aplinkai vertinimo atrankos parengimo paslaugos. 2021 m. parengta Danės upės valymo, gilinimo ir tvarkymo darbų Klaipėdos miesto savivaldybės teritorijoje atrankos informacija, kuri pateikta Aplinkos apsaugos agentūrai išvadai priimti. Išvada dėl planuojamos ūkinės veiklos leistinumo negauta. Priemonė neįgyvendinta, nes paslaugų teikėjas neįgyvendino laiku paslaugos. Paslaugų teikėjui už pavėluotai teikiamą paslaugą skaičiuojami delspinigiai.</t>
  </si>
  <si>
    <t>2021 m.: 2021-09-09 pasirašyta sutartis su UAB „Inžinerinis projektavimas“ dėl Smeltalės upės valymo nuo Minijos g. tilto iki Klaipėdos m. savivaldybės ribos projekto parengimo paslaugos. Bendra sutarties vertė – 14200,56 Eur. Sutarties terminas – 6 mėn. 2021 m. apmokėta už tyrinėjimus – 2831,40 Eur.
2021-10-13 pasirašyta paslaugų sutartis su UAB „Geotaškas“ jungtinėje veikloje su UAB „Aplinkos inžinierių grupė“ dėl Smeltalės upės prieplaukos akvatorijos ir upės dalies iki Minijos g. tilto valymo (gilinimo) poveikio aplinkai vertinimo paslaugos. Bendra sutarties vertė – 90750,00 Eur, sutarties terminas – 10 mėn.</t>
  </si>
  <si>
    <t xml:space="preserve">2021 m.: Pasodinta 206 vnt. naujų medžių (104 vnt. liepų, 2 vnt. šermukšnių, 1 vnt. klevas, 23 vnt. ąžuolų, 40 vnt. kalninių pušų, 18 vnt. beržų, 18 vnt. juodalksnių). Medžių sodinimo darbus vykdo pagal UAB „Klaipėdos želdiniai“. </t>
  </si>
  <si>
    <t xml:space="preserve">2021 m.: Sutvarkytos teritorijos: palei Smiltelės g. nuo Varpų g. iki Liubeko g. (pasodinta 4 vnt. medžių ir 465 vnt. krūmų); tarp pastatų Smiltelės g. 27 ir Laukininkų g. 4 (pasodinta 9 vnt. medžių); tarp pastatų Smiltelės g. 5 ir Mogiliovo g. (pasodinta 76 vnt. medžių). Darbus atlieka UAB „Klaipėdos želdiniai“.                            
</t>
  </si>
  <si>
    <t xml:space="preserve">2021 m.: Pasodinta 2543 vnt. krūmų (1582 vnt. lanksvų; 15 vnt. alyvų ir 946 kaulenių). Darbus atlieka UAB „Klaipėdos želdiniai“. </t>
  </si>
  <si>
    <t>2021 m.: Bendrojo plano kraštovaizdžio dalis pakeista, patvirtinus Klaipėdos m. bendrąjį planą (Klaipėdos miesto savivaldybės tarybos 2021 m. rugsėjo 30 d. sprendimas Nr. T2-191). Projektas visiškai įgyvendintas.</t>
  </si>
  <si>
    <t>2021 m.: Parko įrengimo rangos darbus vykdo UAB „Tilta“. Atlikta ir apmokėta 85 proc. rangos darbų. Rangos sutarties terminas baigėsi 2021-10-27, rangovui skaičiuojami delspinigiai dėl įsipareigojimų vykdymo vėlavimo.</t>
  </si>
  <si>
    <t xml:space="preserve">2021 m.: 1. 2021-04-12 pasirašyta paslaugų sutartis Techniniam projektui parengti Nr. J9-1021 su UAB „Transporto infrastruktūros projektai“  (Baltijos pr., Šilutės pl., Varpų g. ). 2. 2021-04-12 pasirašyta paslaugų sutartis Techniniam projektui parengti Nr. J9-1022 su UAB „Transporto infrastruktūros projektai“  (Dubysos g., Liubeko g.). 3. 2021-05-26 pasirašyta paslaugų sutartis Techniniam projektui parengti Nr. J9-1445 su MB „Susisiekimo komunikacijų sprendimai“  (Baltijos pr., Pilies g.). Apmokėtos lėšos už patvirtintus projektinius sprendinius, kaip numatyta pasirašytose projektavimo paslaugų sutartyse. </t>
  </si>
  <si>
    <t>2021 m.: 2021-03-22 pasirašyta Dotacijos sutartis „Aplinkos pritaikymo ir aplinkosaugos priemonių įgyvendinimas pajūrio zonoje“. 2021-09-09 pasirašyta sutartis dėl kopagūbrio tvirtinimo darbų. Darbai baigti 2021 m. lapkričio 17 d.</t>
  </si>
  <si>
    <t>kv. m</t>
  </si>
  <si>
    <r>
      <t>2021 m.: Pagal 2021 m. balandžio 22 d. sutartį rangovas MB „Ederas“ įrengė 1074,85 m</t>
    </r>
    <r>
      <rPr>
        <vertAlign val="superscript"/>
        <sz val="10"/>
        <color rgb="FF000000"/>
        <rFont val="Times New Roman"/>
        <family val="1"/>
        <charset val="186"/>
      </rPr>
      <t>2</t>
    </r>
    <r>
      <rPr>
        <sz val="10"/>
        <color rgb="FF000000"/>
        <rFont val="Times New Roman"/>
        <family val="1"/>
        <charset val="186"/>
      </rPr>
      <t xml:space="preserve"> medinių takų, vedančių per apsauginį kopagūbrį, Melnragės ir Girulių paplūdimių zonoje.</t>
    </r>
  </si>
  <si>
    <t>2021 m.: Aplinkos oro kokybės valdymo priemonių planas parengtas (rengėjas UAB „ELLE“), patvirtintas Savivaldybės tarybos 2021-02-25 sprendimu Nr. T2-44. Projektas visiškai įgyvendintas.</t>
  </si>
  <si>
    <t>2021 m.: Savivaldybės administracija projekte dalyvauja kaip partnerė pagal pasirašytą jungtinės veiklos sutartį. Darbai vykdomi, tačiau lėšos nepnaudotos, kadangi  vadovaujantis jungtinės veiklos sutarties nuostatomis, kol nepasirašyta ES finansavimo sutartis, prisidėti prie apmokėjimo neturime pagrindo. AB „LTGI Infra“ („Lietuvos geležinkeliai“) teikti paraišką ES finansavimui palnuoja 2022 II ketv. Vykdomi triukšmo sienelių įrengimo darbai Girulių geležinkelio stotyje.</t>
  </si>
  <si>
    <t>2021 m.: 2021-07-23 pasirašyta paslaugų sutartis dėl projekto (teritorijos palei Šilutės pl. nuo Smiltelės g. iki Jūrininkų pr. (plotas – apie 6,2 ha) apsauginės paskirties želdynų ir želdinių) konkurso pagalbinės paslaugos. Sutarties kaina – 8420 Eur.  2021 m.  pagal sutartį  panaudota 50 proc., t. y. 4210 Eur. Likusi suma bus reikalinga 2022 m. Laimėtojams numatomi prizai bus išmokami po konkurso rezultatų paskelbimo (iš viso numatyta 10000 Eur) 2022 m.</t>
  </si>
  <si>
    <t>2021 m.: 2021-08-09 pasirašyta paslaugų sutartis dėl detaliojo plano keitimo parengimo (teritorijos palei geležinkelį Klevų g. 6H (plotas – apie 13 a) apsauginės paskirties želdynų ir želdinių). Suma – 6300 Eur. Keitimas turi būti parengtas per 9 mėn., t. y 2022 m. gegužės mėn. (su galimu pratęsimu dėl nenumatytų aplinkybių 2 mėnesiams). Atsiskaitymas numatytas baigus teikti paslaugą, t. y. 2022 m.</t>
  </si>
  <si>
    <t>2021 m.: 2021-03-23 su UAB „Isodė“ pasirašyta paslaugų teikimo sutartis, kurios kaina – 5203 Eur. Projektas dėl teritorijos tarp geležinkelio ir žemės sklypų Upelio g. 25 ir Nendrių g. 36 (plotas – 24 a) apsauginės paskirties želdynų ir želdinių parengtas ir suderintas, perduotas vykdyti Miesto tvarkymo skyriui.</t>
  </si>
  <si>
    <t xml:space="preserve">2021 m.: Rangos darbų sutartis pasirašyta 2021-08-17 su UAB „Stakorda“. </t>
  </si>
  <si>
    <t>Surinkta mažiau tinkamų perdirbti antrinių žaliavų rūšiavimo linijoje.   </t>
  </si>
  <si>
    <t>Išrūšiuota daugiau atliekų perdirbimui/panaudojimui.</t>
  </si>
  <si>
    <t xml:space="preserve">Sudeginta mažiau atliekų, daugiau atiduota jų perdirbimui/panaudojimui.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</si>
</sst>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General"/>
  </numFmts>
  <fonts count="18" x14ac:knownFonts="1">
    <font>
      <sz val="11"/>
      <color theme="1"/>
      <name val="Calibri"/>
      <family val="2"/>
      <charset val="186"/>
      <scheme val="minor"/>
    </font>
    <font>
      <sz val="10"/>
      <name val="Times New Roman"/>
      <family val="1"/>
      <charset val="186"/>
    </font>
    <font>
      <sz val="10"/>
      <name val="Arial"/>
      <family val="2"/>
      <charset val="186"/>
    </font>
    <font>
      <sz val="10"/>
      <color theme="1"/>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sz val="11"/>
      <color rgb="FF000000"/>
      <name val="Calibri"/>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vertAlign val="superscript"/>
      <sz val="10"/>
      <color rgb="FF000000"/>
      <name val="Times New Roman"/>
      <family val="1"/>
      <charset val="186"/>
    </font>
    <font>
      <sz val="11"/>
      <name val="Calibri"/>
      <family val="2"/>
      <charset val="186"/>
      <scheme val="minor"/>
    </font>
    <font>
      <b/>
      <sz val="10"/>
      <name val="Times New Roman"/>
      <family val="1"/>
      <charset val="186"/>
    </font>
    <font>
      <sz val="12"/>
      <color theme="1"/>
      <name val="Calibri"/>
      <family val="2"/>
      <charset val="186"/>
      <scheme val="minor"/>
    </font>
    <font>
      <u/>
      <sz val="10"/>
      <color theme="1"/>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diagonal/>
    </border>
    <border>
      <left style="thin">
        <color rgb="FF000000"/>
      </left>
      <right style="medium">
        <color rgb="FF000000"/>
      </right>
      <top style="thin">
        <color indexed="64"/>
      </top>
      <bottom/>
      <diagonal/>
    </border>
    <border>
      <left/>
      <right/>
      <top/>
      <bottom style="thin">
        <color indexed="64"/>
      </bottom>
      <diagonal/>
    </border>
  </borders>
  <cellStyleXfs count="3">
    <xf numFmtId="0" fontId="0" fillId="0" borderId="0"/>
    <xf numFmtId="0" fontId="2" fillId="0" borderId="0"/>
    <xf numFmtId="165" fontId="9" fillId="0" borderId="0" applyBorder="0" applyProtection="0"/>
  </cellStyleXfs>
  <cellXfs count="223">
    <xf numFmtId="0" fontId="0" fillId="0" borderId="0" xfId="0"/>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1" fillId="0" borderId="0" xfId="1" applyFont="1"/>
    <xf numFmtId="0" fontId="4" fillId="0" borderId="0" xfId="1" applyFont="1" applyAlignment="1">
      <alignment horizontal="center"/>
    </xf>
    <xf numFmtId="0" fontId="4" fillId="0" borderId="0" xfId="0" applyFont="1" applyAlignment="1">
      <alignment horizontal="left" vertical="top"/>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vertical="top"/>
    </xf>
    <xf numFmtId="0" fontId="5" fillId="0" borderId="0" xfId="0" applyFont="1"/>
    <xf numFmtId="0" fontId="5" fillId="0" borderId="0" xfId="0" applyFont="1" applyAlignment="1">
      <alignment horizontal="center" vertical="top"/>
    </xf>
    <xf numFmtId="0" fontId="4" fillId="0" borderId="0" xfId="0" applyFont="1" applyAlignment="1"/>
    <xf numFmtId="0" fontId="8" fillId="0" borderId="0" xfId="0" applyFont="1" applyBorder="1" applyAlignment="1">
      <alignment horizontal="left" vertical="top" wrapText="1"/>
    </xf>
    <xf numFmtId="0" fontId="8"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3" fontId="7" fillId="0" borderId="0" xfId="0" applyNumberFormat="1" applyFont="1" applyAlignment="1">
      <alignment vertical="top" wrapText="1"/>
    </xf>
    <xf numFmtId="0" fontId="0" fillId="0" borderId="0" xfId="0" applyNumberFormat="1" applyFill="1" applyAlignment="1" applyProtection="1">
      <alignment wrapText="1"/>
    </xf>
    <xf numFmtId="0" fontId="6" fillId="0" borderId="0" xfId="0" applyFont="1" applyAlignment="1">
      <alignment vertical="top" wrapText="1"/>
    </xf>
    <xf numFmtId="0" fontId="0" fillId="0" borderId="0" xfId="0" applyNumberFormat="1" applyFill="1" applyAlignment="1" applyProtection="1">
      <alignment horizontal="center" wrapText="1"/>
    </xf>
    <xf numFmtId="0" fontId="4" fillId="0" borderId="0" xfId="1" applyFont="1" applyAlignment="1">
      <alignment horizontal="center" vertical="top"/>
    </xf>
    <xf numFmtId="0" fontId="3" fillId="0" borderId="0" xfId="0" applyNumberFormat="1" applyFont="1" applyFill="1" applyAlignment="1" applyProtection="1">
      <alignment wrapText="1" readingOrder="1"/>
    </xf>
    <xf numFmtId="0" fontId="10" fillId="4" borderId="1" xfId="0" applyNumberFormat="1" applyFont="1" applyFill="1" applyBorder="1" applyAlignment="1" applyProtection="1">
      <alignment vertical="top" wrapText="1" readingOrder="1"/>
      <protection locked="0"/>
    </xf>
    <xf numFmtId="0" fontId="10" fillId="4" borderId="2" xfId="0" applyNumberFormat="1" applyFont="1" applyFill="1" applyBorder="1" applyAlignment="1" applyProtection="1">
      <alignment vertical="top" wrapText="1" readingOrder="1"/>
      <protection locked="0"/>
    </xf>
    <xf numFmtId="0" fontId="10" fillId="4" borderId="2" xfId="0" applyNumberFormat="1" applyFont="1" applyFill="1" applyBorder="1" applyAlignment="1" applyProtection="1">
      <alignment horizontal="left" vertical="top" wrapText="1" readingOrder="1"/>
      <protection locked="0"/>
    </xf>
    <xf numFmtId="164" fontId="10" fillId="4" borderId="2" xfId="0" applyNumberFormat="1" applyFont="1" applyFill="1" applyBorder="1" applyAlignment="1" applyProtection="1">
      <alignment horizontal="right" vertical="top" wrapText="1" readingOrder="1"/>
    </xf>
    <xf numFmtId="0" fontId="10" fillId="4" borderId="2" xfId="0" applyNumberFormat="1" applyFont="1" applyFill="1" applyBorder="1" applyAlignment="1" applyProtection="1">
      <alignment horizontal="center" vertical="top" wrapText="1" readingOrder="1"/>
      <protection locked="0"/>
    </xf>
    <xf numFmtId="0" fontId="10" fillId="4" borderId="2" xfId="0" applyNumberFormat="1" applyFont="1" applyFill="1" applyBorder="1" applyAlignment="1" applyProtection="1">
      <alignment horizontal="right" vertical="top" wrapText="1" readingOrder="1"/>
      <protection locked="0"/>
    </xf>
    <xf numFmtId="0" fontId="10" fillId="4" borderId="3" xfId="0" applyNumberFormat="1" applyFont="1" applyFill="1" applyBorder="1" applyAlignment="1" applyProtection="1">
      <alignment horizontal="left" vertical="top" wrapText="1" readingOrder="1"/>
      <protection locked="0"/>
    </xf>
    <xf numFmtId="0" fontId="10" fillId="5" borderId="2" xfId="0" applyNumberFormat="1" applyFont="1" applyFill="1" applyBorder="1" applyAlignment="1" applyProtection="1">
      <alignment horizontal="left" vertical="top" wrapText="1" readingOrder="1"/>
      <protection locked="0"/>
    </xf>
    <xf numFmtId="0" fontId="10" fillId="5" borderId="2" xfId="0" applyNumberFormat="1" applyFont="1" applyFill="1" applyBorder="1" applyAlignment="1" applyProtection="1">
      <alignment horizontal="center" vertical="top" wrapText="1" readingOrder="1"/>
      <protection locked="0"/>
    </xf>
    <xf numFmtId="0" fontId="10" fillId="5" borderId="2" xfId="0" applyNumberFormat="1" applyFont="1" applyFill="1" applyBorder="1" applyAlignment="1" applyProtection="1">
      <alignment horizontal="right" vertical="top" wrapText="1" readingOrder="1"/>
      <protection locked="0"/>
    </xf>
    <xf numFmtId="0" fontId="10" fillId="5" borderId="3"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0" fontId="10" fillId="6" borderId="1" xfId="0" applyNumberFormat="1" applyFont="1" applyFill="1" applyBorder="1" applyAlignment="1" applyProtection="1">
      <alignment vertical="top" wrapText="1" readingOrder="1"/>
      <protection locked="0"/>
    </xf>
    <xf numFmtId="0" fontId="10" fillId="6" borderId="2" xfId="0" applyNumberFormat="1" applyFont="1" applyFill="1" applyBorder="1" applyAlignment="1" applyProtection="1">
      <alignment vertical="top" wrapText="1" readingOrder="1"/>
      <protection locked="0"/>
    </xf>
    <xf numFmtId="0" fontId="10" fillId="6" borderId="2" xfId="0" applyNumberFormat="1" applyFont="1" applyFill="1" applyBorder="1" applyAlignment="1" applyProtection="1">
      <alignment horizontal="left" vertical="top" wrapText="1" readingOrder="1"/>
      <protection locked="0"/>
    </xf>
    <xf numFmtId="164" fontId="10" fillId="6" borderId="2" xfId="0" applyNumberFormat="1" applyFont="1" applyFill="1" applyBorder="1" applyAlignment="1" applyProtection="1">
      <alignment horizontal="right" vertical="top" wrapText="1" readingOrder="1"/>
    </xf>
    <xf numFmtId="0" fontId="10" fillId="6" borderId="2" xfId="0" applyNumberFormat="1" applyFont="1" applyFill="1" applyBorder="1" applyAlignment="1" applyProtection="1">
      <alignment horizontal="center" vertical="top" wrapText="1" readingOrder="1"/>
      <protection locked="0"/>
    </xf>
    <xf numFmtId="0" fontId="10" fillId="6" borderId="2" xfId="0" applyNumberFormat="1" applyFont="1" applyFill="1" applyBorder="1" applyAlignment="1" applyProtection="1">
      <alignment horizontal="right" vertical="top" wrapText="1" readingOrder="1"/>
      <protection locked="0"/>
    </xf>
    <xf numFmtId="0" fontId="10" fillId="6" borderId="3"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164" fontId="11" fillId="0" borderId="8" xfId="0" applyNumberFormat="1" applyFont="1" applyFill="1" applyBorder="1" applyAlignment="1" applyProtection="1">
      <alignment horizontal="right" vertical="top" wrapText="1" readingOrder="1"/>
      <protection locked="0"/>
    </xf>
    <xf numFmtId="0" fontId="11" fillId="0" borderId="8" xfId="0" applyNumberFormat="1" applyFont="1" applyFill="1" applyBorder="1" applyAlignment="1" applyProtection="1">
      <alignment horizontal="center"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protection locked="0"/>
    </xf>
    <xf numFmtId="0" fontId="11" fillId="0" borderId="0" xfId="0" applyNumberFormat="1" applyFont="1" applyFill="1" applyAlignment="1" applyProtection="1">
      <alignment horizontal="right" vertical="top" wrapText="1" readingOrder="1"/>
      <protection locked="0"/>
    </xf>
    <xf numFmtId="0" fontId="10" fillId="7" borderId="5" xfId="0" applyNumberFormat="1" applyFont="1" applyFill="1" applyBorder="1" applyAlignment="1" applyProtection="1">
      <alignment vertical="top" wrapText="1" readingOrder="1"/>
      <protection locked="0"/>
    </xf>
    <xf numFmtId="0" fontId="10" fillId="7" borderId="5" xfId="0" applyNumberFormat="1" applyFont="1" applyFill="1" applyBorder="1" applyAlignment="1" applyProtection="1">
      <alignment horizontal="right" vertical="top" wrapText="1" readingOrder="1"/>
      <protection locked="0"/>
    </xf>
    <xf numFmtId="164" fontId="10" fillId="7" borderId="5" xfId="0" applyNumberFormat="1" applyFont="1" applyFill="1" applyBorder="1" applyAlignment="1" applyProtection="1">
      <alignment horizontal="right" vertical="top" wrapText="1" readingOrder="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3" fillId="0" borderId="0" xfId="0" applyNumberFormat="1" applyFont="1" applyFill="1" applyAlignment="1" applyProtection="1">
      <alignment horizontal="right" wrapText="1"/>
    </xf>
    <xf numFmtId="0" fontId="11" fillId="2" borderId="1" xfId="0" applyNumberFormat="1" applyFont="1" applyFill="1" applyBorder="1" applyAlignment="1" applyProtection="1">
      <alignment vertical="top" wrapText="1" readingOrder="1"/>
      <protection locked="0"/>
    </xf>
    <xf numFmtId="0" fontId="11" fillId="2" borderId="2" xfId="0" applyNumberFormat="1" applyFont="1" applyFill="1" applyBorder="1" applyAlignment="1" applyProtection="1">
      <alignment vertical="top" wrapText="1" readingOrder="1"/>
      <protection locked="0"/>
    </xf>
    <xf numFmtId="0" fontId="11" fillId="2" borderId="2" xfId="0" applyNumberFormat="1" applyFont="1" applyFill="1" applyBorder="1" applyAlignment="1" applyProtection="1">
      <alignment horizontal="left" vertical="top" wrapText="1" readingOrder="1"/>
      <protection locked="0"/>
    </xf>
    <xf numFmtId="164" fontId="11" fillId="2" borderId="2" xfId="0" applyNumberFormat="1" applyFont="1" applyFill="1" applyBorder="1" applyAlignment="1" applyProtection="1">
      <alignment horizontal="right" vertical="top" wrapText="1" readingOrder="1"/>
      <protection locked="0"/>
    </xf>
    <xf numFmtId="0" fontId="11" fillId="2" borderId="2" xfId="0" applyNumberFormat="1" applyFont="1" applyFill="1" applyBorder="1" applyAlignment="1" applyProtection="1">
      <alignment horizontal="center" vertical="top" wrapText="1" readingOrder="1"/>
      <protection locked="0"/>
    </xf>
    <xf numFmtId="0" fontId="11" fillId="2" borderId="2" xfId="0" applyNumberFormat="1" applyFont="1" applyFill="1" applyBorder="1" applyAlignment="1" applyProtection="1">
      <alignment horizontal="right" vertical="top" wrapText="1" readingOrder="1"/>
      <protection locked="0"/>
    </xf>
    <xf numFmtId="0" fontId="11" fillId="2" borderId="3"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164" fontId="11" fillId="8" borderId="2" xfId="0" applyNumberFormat="1" applyFont="1" applyFill="1" applyBorder="1" applyAlignment="1" applyProtection="1">
      <alignment horizontal="right" vertical="top" wrapText="1" readingOrder="1"/>
    </xf>
    <xf numFmtId="0" fontId="11" fillId="8" borderId="5" xfId="0" applyNumberFormat="1" applyFont="1" applyFill="1" applyBorder="1" applyAlignment="1" applyProtection="1">
      <alignment horizontal="left" vertical="top" wrapText="1" readingOrder="1"/>
      <protection locked="0"/>
    </xf>
    <xf numFmtId="164" fontId="11" fillId="8" borderId="5" xfId="0" applyNumberFormat="1" applyFont="1" applyFill="1" applyBorder="1" applyAlignment="1" applyProtection="1">
      <alignment horizontal="righ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1" fillId="8" borderId="2" xfId="0" applyNumberFormat="1" applyFont="1" applyFill="1" applyBorder="1" applyAlignment="1" applyProtection="1">
      <alignment horizontal="center"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 fillId="8" borderId="5" xfId="0" applyNumberFormat="1" applyFont="1" applyFill="1" applyBorder="1" applyAlignment="1" applyProtection="1">
      <alignment horizontal="right" vertical="top" wrapText="1" readingOrder="1"/>
      <protection locked="0"/>
    </xf>
    <xf numFmtId="0" fontId="11" fillId="0" borderId="21" xfId="0" applyNumberFormat="1" applyFont="1" applyFill="1" applyBorder="1" applyAlignment="1" applyProtection="1">
      <alignment horizontal="left" vertical="top" wrapText="1" readingOrder="1"/>
      <protection locked="0"/>
    </xf>
    <xf numFmtId="0" fontId="11" fillId="0" borderId="13"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right" vertical="top" wrapText="1" readingOrder="1"/>
      <protection locked="0"/>
    </xf>
    <xf numFmtId="0" fontId="11" fillId="0" borderId="21" xfId="0" applyNumberFormat="1" applyFont="1" applyFill="1" applyBorder="1" applyAlignment="1" applyProtection="1">
      <alignment horizontal="right" vertical="top" wrapText="1" readingOrder="1"/>
      <protection locked="0"/>
    </xf>
    <xf numFmtId="0" fontId="11" fillId="0" borderId="16" xfId="0" applyNumberFormat="1" applyFont="1" applyFill="1" applyBorder="1" applyAlignment="1" applyProtection="1">
      <alignment horizontal="left" vertical="top" wrapText="1" readingOrder="1"/>
      <protection locked="0"/>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vertical="top" wrapText="1" readingOrder="1"/>
      <protection locked="0"/>
    </xf>
    <xf numFmtId="164" fontId="11" fillId="8" borderId="2" xfId="0" applyNumberFormat="1" applyFont="1" applyFill="1" applyBorder="1" applyAlignment="1" applyProtection="1">
      <alignment horizontal="right" vertical="top" wrapText="1" readingOrder="1"/>
      <protection locked="0"/>
    </xf>
    <xf numFmtId="0" fontId="11" fillId="8" borderId="5" xfId="0" applyNumberFormat="1" applyFont="1" applyFill="1" applyBorder="1" applyAlignment="1" applyProtection="1">
      <alignment horizontal="center" vertical="top" wrapText="1" readingOrder="1"/>
      <protection locked="0"/>
    </xf>
    <xf numFmtId="164" fontId="11" fillId="0" borderId="5" xfId="0" applyNumberFormat="1" applyFont="1" applyFill="1" applyBorder="1" applyAlignment="1" applyProtection="1">
      <alignment horizontal="center" vertical="top" wrapText="1" readingOrder="1"/>
      <protection locked="0"/>
    </xf>
    <xf numFmtId="164" fontId="10" fillId="7" borderId="5" xfId="0" applyNumberFormat="1" applyFont="1" applyFill="1" applyBorder="1" applyAlignment="1" applyProtection="1">
      <alignment horizontal="center" vertical="top" wrapText="1" readingOrder="1"/>
    </xf>
    <xf numFmtId="0" fontId="3" fillId="0" borderId="0" xfId="0" applyNumberFormat="1" applyFont="1" applyFill="1" applyAlignment="1" applyProtection="1">
      <alignment horizontal="center" wrapText="1" readingOrder="1"/>
    </xf>
    <xf numFmtId="164" fontId="1" fillId="0" borderId="5" xfId="0" applyNumberFormat="1" applyFont="1" applyFill="1" applyBorder="1" applyAlignment="1" applyProtection="1">
      <alignment horizontal="center" vertical="top" wrapText="1" readingOrder="1"/>
      <protection locked="0"/>
    </xf>
    <xf numFmtId="0" fontId="11" fillId="8" borderId="5" xfId="0" applyNumberFormat="1" applyFont="1" applyFill="1" applyBorder="1" applyAlignment="1" applyProtection="1">
      <alignment horizontal="right" vertical="top" wrapText="1" readingOrder="1"/>
      <protection locked="0"/>
    </xf>
    <xf numFmtId="0" fontId="11" fillId="8" borderId="6" xfId="0" applyNumberFormat="1" applyFont="1" applyFill="1" applyBorder="1" applyAlignment="1" applyProtection="1">
      <alignment horizontal="lef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0" fontId="15" fillId="5" borderId="2" xfId="0" applyNumberFormat="1" applyFont="1" applyFill="1" applyBorder="1" applyAlignment="1" applyProtection="1">
      <alignment horizontal="right" vertical="top" wrapText="1" readingOrder="1"/>
      <protection locked="0"/>
    </xf>
    <xf numFmtId="0" fontId="1" fillId="8" borderId="3" xfId="0" applyNumberFormat="1" applyFont="1" applyFill="1" applyBorder="1" applyAlignment="1" applyProtection="1">
      <alignment horizontal="left" vertical="top" wrapText="1" readingOrder="1"/>
      <protection locked="0"/>
    </xf>
    <xf numFmtId="0" fontId="11" fillId="3" borderId="2" xfId="0" applyNumberFormat="1" applyFont="1" applyFill="1" applyBorder="1" applyAlignment="1" applyProtection="1">
      <alignment horizontal="left" vertical="top" wrapText="1" readingOrder="1"/>
      <protection locked="0"/>
    </xf>
    <xf numFmtId="0" fontId="11" fillId="3" borderId="2" xfId="0" applyNumberFormat="1" applyFont="1" applyFill="1" applyBorder="1" applyAlignment="1" applyProtection="1">
      <alignment horizontal="center" vertical="top" wrapText="1" readingOrder="1"/>
      <protection locked="0"/>
    </xf>
    <xf numFmtId="0" fontId="11" fillId="3" borderId="2" xfId="0" applyNumberFormat="1" applyFont="1" applyFill="1" applyBorder="1" applyAlignment="1" applyProtection="1">
      <alignment horizontal="right" vertical="top" wrapText="1" readingOrder="1"/>
      <protection locked="0"/>
    </xf>
    <xf numFmtId="0" fontId="1" fillId="3" borderId="2" xfId="0" applyNumberFormat="1" applyFont="1" applyFill="1" applyBorder="1" applyAlignment="1" applyProtection="1">
      <alignment horizontal="right" vertical="top" wrapText="1" readingOrder="1"/>
      <protection locked="0"/>
    </xf>
    <xf numFmtId="0" fontId="11" fillId="3" borderId="3" xfId="0" applyNumberFormat="1" applyFont="1" applyFill="1" applyBorder="1" applyAlignment="1" applyProtection="1">
      <alignment horizontal="left" vertical="top" wrapText="1" readingOrder="1"/>
      <protection locked="0"/>
    </xf>
    <xf numFmtId="2" fontId="11" fillId="3" borderId="2" xfId="0" applyNumberFormat="1" applyFont="1" applyFill="1" applyBorder="1" applyAlignment="1" applyProtection="1">
      <alignment horizontal="right" vertical="top" wrapText="1" readingOrder="1"/>
      <protection locked="0"/>
    </xf>
    <xf numFmtId="0" fontId="17" fillId="0" borderId="24" xfId="0" applyNumberFormat="1" applyFont="1" applyFill="1" applyBorder="1" applyAlignment="1" applyProtection="1">
      <alignment wrapText="1" readingOrder="1"/>
    </xf>
    <xf numFmtId="0" fontId="4" fillId="0" borderId="0" xfId="0" applyFont="1" applyAlignment="1">
      <alignment horizontal="justify" vertical="justify" wrapText="1"/>
    </xf>
    <xf numFmtId="0" fontId="16" fillId="0" borderId="0" xfId="0" applyFont="1" applyAlignment="1">
      <alignment horizontal="justify" vertical="justify"/>
    </xf>
    <xf numFmtId="0" fontId="16" fillId="0" borderId="0" xfId="0" applyFont="1" applyAlignment="1">
      <alignment horizontal="justify" vertical="justify" wrapText="1"/>
    </xf>
    <xf numFmtId="0" fontId="4" fillId="0" borderId="0" xfId="1" applyFont="1" applyAlignment="1">
      <alignment horizontal="right"/>
    </xf>
    <xf numFmtId="0" fontId="5" fillId="0" borderId="0" xfId="0" applyFont="1" applyAlignment="1">
      <alignment horizontal="center"/>
    </xf>
    <xf numFmtId="0" fontId="0" fillId="0" borderId="0" xfId="0" applyAlignment="1">
      <alignment horizontal="center"/>
    </xf>
    <xf numFmtId="0" fontId="4" fillId="0" borderId="0" xfId="0" applyFont="1" applyBorder="1" applyAlignment="1">
      <alignment horizontal="justify" vertical="justify" wrapText="1"/>
    </xf>
    <xf numFmtId="0" fontId="4" fillId="0" borderId="0" xfId="0" applyFont="1" applyAlignment="1">
      <alignment horizontal="right" vertical="top"/>
    </xf>
    <xf numFmtId="0" fontId="4" fillId="0" borderId="0" xfId="0"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justify" vertical="justify" wrapText="1"/>
    </xf>
    <xf numFmtId="0" fontId="0" fillId="0" borderId="0" xfId="0" applyAlignment="1">
      <alignment horizontal="justify" vertical="justify"/>
    </xf>
    <xf numFmtId="0" fontId="11" fillId="0" borderId="13" xfId="0" applyNumberFormat="1" applyFont="1" applyFill="1" applyBorder="1" applyAlignment="1" applyProtection="1">
      <alignment horizontal="left" vertical="top" wrapText="1" readingOrder="1"/>
      <protection locked="0"/>
    </xf>
    <xf numFmtId="0" fontId="0" fillId="0" borderId="15" xfId="0" applyBorder="1" applyAlignment="1">
      <alignment horizontal="left" vertical="top" wrapText="1" readingOrder="1"/>
    </xf>
    <xf numFmtId="164" fontId="10" fillId="5" borderId="13" xfId="0" applyNumberFormat="1" applyFont="1" applyFill="1" applyBorder="1" applyAlignment="1" applyProtection="1">
      <alignment horizontal="right" vertical="top" wrapText="1" readingOrder="1"/>
    </xf>
    <xf numFmtId="0" fontId="0" fillId="0" borderId="14" xfId="0" applyBorder="1" applyAlignment="1">
      <alignment horizontal="right" vertical="top" wrapText="1" readingOrder="1"/>
    </xf>
    <xf numFmtId="0" fontId="0" fillId="0" borderId="15" xfId="0" applyBorder="1" applyAlignment="1">
      <alignment horizontal="right" vertical="top" wrapText="1" readingOrder="1"/>
    </xf>
    <xf numFmtId="0" fontId="6" fillId="0" borderId="0" xfId="0" applyFont="1" applyAlignment="1">
      <alignment horizontal="center" vertical="top" wrapText="1"/>
    </xf>
    <xf numFmtId="3" fontId="7" fillId="0" borderId="0" xfId="0" applyNumberFormat="1" applyFont="1" applyAlignment="1">
      <alignment horizontal="center" vertical="top" wrapText="1"/>
    </xf>
    <xf numFmtId="0" fontId="10" fillId="5" borderId="10" xfId="0" applyNumberFormat="1" applyFont="1" applyFill="1" applyBorder="1" applyAlignment="1" applyProtection="1">
      <alignment horizontal="left" vertical="top" wrapText="1" readingOrder="1"/>
      <protection locked="0"/>
    </xf>
    <xf numFmtId="0" fontId="10" fillId="5" borderId="11" xfId="0" applyNumberFormat="1" applyFont="1" applyFill="1" applyBorder="1" applyAlignment="1" applyProtection="1">
      <alignment horizontal="left" vertical="top" wrapText="1" readingOrder="1"/>
      <protection locked="0"/>
    </xf>
    <xf numFmtId="0" fontId="10" fillId="5" borderId="12" xfId="0" applyNumberFormat="1" applyFont="1" applyFill="1" applyBorder="1" applyAlignment="1" applyProtection="1">
      <alignment horizontal="left" vertical="top" wrapText="1" readingOrder="1"/>
      <protection locked="0"/>
    </xf>
    <xf numFmtId="0" fontId="10" fillId="5" borderId="13" xfId="0" applyNumberFormat="1" applyFont="1" applyFill="1" applyBorder="1" applyAlignment="1" applyProtection="1">
      <alignment horizontal="left" vertical="top" wrapText="1" readingOrder="1"/>
      <protection locked="0"/>
    </xf>
    <xf numFmtId="0" fontId="0" fillId="0" borderId="14" xfId="0" applyBorder="1" applyAlignment="1">
      <alignment horizontal="left" vertical="top" wrapText="1" readingOrder="1"/>
    </xf>
    <xf numFmtId="0" fontId="10" fillId="5" borderId="13" xfId="0" applyNumberFormat="1" applyFont="1" applyFill="1" applyBorder="1" applyAlignment="1" applyProtection="1">
      <alignment horizontal="center" vertical="top" wrapText="1" readingOrder="1"/>
      <protection locked="0"/>
    </xf>
    <xf numFmtId="0" fontId="0" fillId="0" borderId="14" xfId="0" applyBorder="1" applyAlignment="1">
      <alignment horizontal="center" vertical="top" wrapText="1" readingOrder="1"/>
    </xf>
    <xf numFmtId="0" fontId="0" fillId="0" borderId="15" xfId="0" applyBorder="1" applyAlignment="1">
      <alignment horizontal="center" vertical="top" wrapText="1" readingOrder="1"/>
    </xf>
    <xf numFmtId="0" fontId="10" fillId="0" borderId="2"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10" fillId="0" borderId="3" xfId="0" applyNumberFormat="1" applyFont="1" applyFill="1" applyBorder="1" applyAlignment="1" applyProtection="1">
      <alignment horizontal="center" vertical="center" wrapText="1" readingOrder="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xf numFmtId="0" fontId="11" fillId="0" borderId="10" xfId="0" applyNumberFormat="1" applyFont="1" applyFill="1" applyBorder="1" applyAlignment="1" applyProtection="1">
      <alignment horizontal="lef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0" fontId="0" fillId="0" borderId="12" xfId="0" applyBorder="1" applyAlignment="1">
      <alignment horizontal="left" vertical="top" wrapText="1" readingOrder="1"/>
    </xf>
    <xf numFmtId="0" fontId="11" fillId="0" borderId="16"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0" fontId="11" fillId="0" borderId="13" xfId="0" applyNumberFormat="1" applyFont="1" applyFill="1" applyBorder="1" applyAlignment="1" applyProtection="1">
      <alignment horizontal="center" vertical="top" wrapText="1" readingOrder="1"/>
      <protection locked="0"/>
    </xf>
    <xf numFmtId="0" fontId="11" fillId="0" borderId="14" xfId="0" applyNumberFormat="1" applyFont="1" applyFill="1" applyBorder="1" applyAlignment="1" applyProtection="1">
      <alignment horizontal="center" vertical="top" wrapText="1" readingOrder="1"/>
      <protection locked="0"/>
    </xf>
    <xf numFmtId="0" fontId="11" fillId="0" borderId="15"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right" vertical="top" wrapText="1" readingOrder="1"/>
      <protection locked="0"/>
    </xf>
    <xf numFmtId="0" fontId="11" fillId="0" borderId="14" xfId="0" applyNumberFormat="1" applyFont="1" applyFill="1" applyBorder="1" applyAlignment="1" applyProtection="1">
      <alignment horizontal="right" vertical="top" wrapText="1" readingOrder="1"/>
      <protection locked="0"/>
    </xf>
    <xf numFmtId="0" fontId="11" fillId="0" borderId="15" xfId="0" applyNumberFormat="1" applyFont="1" applyFill="1" applyBorder="1" applyAlignment="1" applyProtection="1">
      <alignment horizontal="right" vertical="top" wrapText="1" readingOrder="1"/>
      <protection locked="0"/>
    </xf>
    <xf numFmtId="0" fontId="11" fillId="0" borderId="11" xfId="0" applyNumberFormat="1" applyFont="1" applyFill="1" applyBorder="1" applyAlignment="1" applyProtection="1">
      <alignment horizontal="left" vertical="top" wrapText="1" readingOrder="1"/>
      <protection locked="0"/>
    </xf>
    <xf numFmtId="0" fontId="0" fillId="0" borderId="11" xfId="0" applyBorder="1" applyAlignment="1">
      <alignment horizontal="left" vertical="top" wrapText="1" readingOrder="1"/>
    </xf>
    <xf numFmtId="0" fontId="1" fillId="8" borderId="14" xfId="0" applyNumberFormat="1" applyFont="1" applyFill="1" applyBorder="1" applyAlignment="1" applyProtection="1">
      <alignment horizontal="left" vertical="top" wrapText="1" readingOrder="1"/>
      <protection locked="0"/>
    </xf>
    <xf numFmtId="0" fontId="1" fillId="8" borderId="15" xfId="0" applyNumberFormat="1" applyFont="1" applyFill="1" applyBorder="1" applyAlignment="1" applyProtection="1">
      <alignment horizontal="left" vertical="top" wrapText="1" readingOrder="1"/>
      <protection locked="0"/>
    </xf>
    <xf numFmtId="0" fontId="11" fillId="8" borderId="23" xfId="0" applyNumberFormat="1" applyFont="1" applyFill="1" applyBorder="1" applyAlignment="1" applyProtection="1">
      <alignment horizontal="left" vertical="top" wrapText="1" readingOrder="1"/>
      <protection locked="0"/>
    </xf>
    <xf numFmtId="0" fontId="0" fillId="8" borderId="18" xfId="0" applyFill="1" applyBorder="1" applyAlignment="1">
      <alignment horizontal="left" vertical="top" wrapText="1" readingOrder="1"/>
    </xf>
    <xf numFmtId="0" fontId="11" fillId="8" borderId="22" xfId="0" applyNumberFormat="1" applyFont="1" applyFill="1" applyBorder="1" applyAlignment="1" applyProtection="1">
      <alignment horizontal="center" vertical="top" wrapText="1" readingOrder="1"/>
      <protection locked="0"/>
    </xf>
    <xf numFmtId="0" fontId="11" fillId="8" borderId="15" xfId="0" applyNumberFormat="1" applyFont="1" applyFill="1" applyBorder="1" applyAlignment="1" applyProtection="1">
      <alignment horizontal="center" vertical="top" wrapText="1" readingOrder="1"/>
      <protection locked="0"/>
    </xf>
    <xf numFmtId="0" fontId="11" fillId="8" borderId="22" xfId="0" applyNumberFormat="1" applyFont="1" applyFill="1" applyBorder="1" applyAlignment="1" applyProtection="1">
      <alignment horizontal="right" vertical="top" wrapText="1" readingOrder="1"/>
      <protection locked="0"/>
    </xf>
    <xf numFmtId="0" fontId="11" fillId="8" borderId="15" xfId="0" applyNumberFormat="1" applyFont="1" applyFill="1" applyBorder="1" applyAlignment="1" applyProtection="1">
      <alignment horizontal="right" vertical="top" wrapText="1" readingOrder="1"/>
      <protection locked="0"/>
    </xf>
    <xf numFmtId="0" fontId="11" fillId="8" borderId="14" xfId="0" applyNumberFormat="1" applyFont="1" applyFill="1" applyBorder="1" applyAlignment="1" applyProtection="1">
      <alignment horizontal="right" vertical="top" wrapText="1" readingOrder="1"/>
      <protection locked="0"/>
    </xf>
    <xf numFmtId="0" fontId="11" fillId="8" borderId="16" xfId="0" applyNumberFormat="1" applyFont="1" applyFill="1" applyBorder="1" applyAlignment="1" applyProtection="1">
      <alignment horizontal="left" vertical="top" wrapText="1" readingOrder="1"/>
      <protection locked="0"/>
    </xf>
    <xf numFmtId="0" fontId="11" fillId="8" borderId="18" xfId="0" applyNumberFormat="1" applyFont="1" applyFill="1" applyBorder="1" applyAlignment="1" applyProtection="1">
      <alignment horizontal="left" vertical="top" wrapText="1" readingOrder="1"/>
      <protection locked="0"/>
    </xf>
    <xf numFmtId="0" fontId="11" fillId="8" borderId="10" xfId="0" applyNumberFormat="1" applyFont="1" applyFill="1" applyBorder="1" applyAlignment="1" applyProtection="1">
      <alignment horizontal="left" vertical="top" wrapText="1" readingOrder="1"/>
      <protection locked="0"/>
    </xf>
    <xf numFmtId="0" fontId="11" fillId="8" borderId="11" xfId="0" applyNumberFormat="1" applyFont="1" applyFill="1" applyBorder="1" applyAlignment="1" applyProtection="1">
      <alignment horizontal="left" vertical="top" wrapText="1" readingOrder="1"/>
      <protection locked="0"/>
    </xf>
    <xf numFmtId="0" fontId="11" fillId="8" borderId="12" xfId="0" applyNumberFormat="1" applyFont="1" applyFill="1" applyBorder="1" applyAlignment="1" applyProtection="1">
      <alignment horizontal="left" vertical="top" wrapText="1" readingOrder="1"/>
      <protection locked="0"/>
    </xf>
    <xf numFmtId="0" fontId="11" fillId="8" borderId="13" xfId="0" applyNumberFormat="1" applyFont="1" applyFill="1" applyBorder="1" applyAlignment="1" applyProtection="1">
      <alignment horizontal="left" vertical="top" wrapText="1" readingOrder="1"/>
      <protection locked="0"/>
    </xf>
    <xf numFmtId="0" fontId="11" fillId="8" borderId="14" xfId="0" applyNumberFormat="1" applyFont="1" applyFill="1" applyBorder="1" applyAlignment="1" applyProtection="1">
      <alignment horizontal="left" vertical="top" wrapText="1" readingOrder="1"/>
      <protection locked="0"/>
    </xf>
    <xf numFmtId="0" fontId="11" fillId="8" borderId="15" xfId="0" applyNumberFormat="1" applyFont="1" applyFill="1" applyBorder="1" applyAlignment="1" applyProtection="1">
      <alignment horizontal="left" vertical="top" wrapText="1" readingOrder="1"/>
      <protection locked="0"/>
    </xf>
    <xf numFmtId="0" fontId="1" fillId="8" borderId="19" xfId="0" applyNumberFormat="1" applyFont="1" applyFill="1" applyBorder="1" applyAlignment="1" applyProtection="1">
      <alignment horizontal="left" vertical="top" wrapText="1" readingOrder="1"/>
      <protection locked="0"/>
    </xf>
    <xf numFmtId="0" fontId="1" fillId="8" borderId="20" xfId="0" applyNumberFormat="1" applyFont="1" applyFill="1" applyBorder="1" applyAlignment="1" applyProtection="1">
      <alignment horizontal="left" vertical="top" wrapText="1" readingOrder="1"/>
      <protection locked="0"/>
    </xf>
    <xf numFmtId="0" fontId="14" fillId="8" borderId="17" xfId="0" applyFont="1" applyFill="1" applyBorder="1" applyAlignment="1">
      <alignment horizontal="left" vertical="top" wrapText="1" readingOrder="1"/>
    </xf>
    <xf numFmtId="0" fontId="14" fillId="8" borderId="18" xfId="0" applyFont="1" applyFill="1" applyBorder="1" applyAlignment="1">
      <alignment horizontal="left" vertical="top" wrapText="1" readingOrder="1"/>
    </xf>
    <xf numFmtId="0" fontId="1" fillId="8" borderId="19" xfId="0" applyNumberFormat="1" applyFont="1" applyFill="1" applyBorder="1" applyAlignment="1" applyProtection="1">
      <alignment horizontal="center" vertical="top" wrapText="1" readingOrder="1"/>
      <protection locked="0"/>
    </xf>
    <xf numFmtId="0" fontId="14" fillId="8" borderId="14" xfId="0" applyFont="1" applyFill="1" applyBorder="1" applyAlignment="1">
      <alignment horizontal="center" vertical="top" wrapText="1" readingOrder="1"/>
    </xf>
    <xf numFmtId="0" fontId="14" fillId="8" borderId="15" xfId="0" applyFont="1" applyFill="1" applyBorder="1" applyAlignment="1">
      <alignment horizontal="center" vertical="top" wrapText="1" readingOrder="1"/>
    </xf>
    <xf numFmtId="0" fontId="1" fillId="8" borderId="19" xfId="0" applyNumberFormat="1" applyFont="1" applyFill="1" applyBorder="1" applyAlignment="1" applyProtection="1">
      <alignment horizontal="right" vertical="top" wrapText="1" readingOrder="1"/>
      <protection locked="0"/>
    </xf>
    <xf numFmtId="0" fontId="14" fillId="8" borderId="14" xfId="0" applyFont="1" applyFill="1" applyBorder="1" applyAlignment="1">
      <alignment horizontal="right" vertical="top" wrapText="1" readingOrder="1"/>
    </xf>
    <xf numFmtId="0" fontId="14" fillId="8" borderId="15" xfId="0" applyFont="1" applyFill="1" applyBorder="1" applyAlignment="1">
      <alignment horizontal="right" vertical="top" wrapText="1" readingOrder="1"/>
    </xf>
    <xf numFmtId="0" fontId="0" fillId="8" borderId="11" xfId="0" applyFill="1" applyBorder="1" applyAlignment="1">
      <alignment horizontal="left" vertical="top" wrapText="1" readingOrder="1"/>
    </xf>
    <xf numFmtId="0" fontId="0" fillId="8" borderId="12" xfId="0" applyFill="1" applyBorder="1" applyAlignment="1">
      <alignment horizontal="left" vertical="top" wrapText="1" readingOrder="1"/>
    </xf>
    <xf numFmtId="0" fontId="0" fillId="8" borderId="14" xfId="0" applyFill="1" applyBorder="1" applyAlignment="1">
      <alignment horizontal="left" vertical="top" wrapText="1" readingOrder="1"/>
    </xf>
    <xf numFmtId="0" fontId="0" fillId="8" borderId="15" xfId="0" applyFill="1" applyBorder="1" applyAlignment="1">
      <alignment horizontal="left" vertical="top" wrapText="1" readingOrder="1"/>
    </xf>
    <xf numFmtId="0" fontId="11" fillId="8" borderId="13" xfId="0" applyNumberFormat="1" applyFont="1" applyFill="1" applyBorder="1" applyAlignment="1" applyProtection="1">
      <alignment horizontal="center" vertical="top" wrapText="1" readingOrder="1"/>
      <protection locked="0"/>
    </xf>
    <xf numFmtId="0" fontId="0" fillId="8" borderId="15" xfId="0" applyFill="1" applyBorder="1" applyAlignment="1">
      <alignment horizontal="center" vertical="top" wrapText="1" readingOrder="1"/>
    </xf>
    <xf numFmtId="0" fontId="11" fillId="8" borderId="13" xfId="0" applyNumberFormat="1" applyFont="1" applyFill="1" applyBorder="1" applyAlignment="1" applyProtection="1">
      <alignment horizontal="right" vertical="top" wrapText="1" readingOrder="1"/>
      <protection locked="0"/>
    </xf>
    <xf numFmtId="0" fontId="0" fillId="8" borderId="15" xfId="0" applyFill="1" applyBorder="1" applyAlignment="1">
      <alignment horizontal="right" vertical="top" wrapText="1" readingOrder="1"/>
    </xf>
    <xf numFmtId="0" fontId="0" fillId="8" borderId="14" xfId="0" applyFill="1" applyBorder="1" applyAlignment="1">
      <alignment horizontal="center" vertical="top" wrapText="1" readingOrder="1"/>
    </xf>
    <xf numFmtId="0" fontId="11" fillId="0" borderId="20"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right" vertical="top" wrapText="1" readingOrder="1"/>
      <protection locked="0"/>
    </xf>
    <xf numFmtId="0" fontId="0" fillId="8" borderId="17" xfId="0" applyFill="1" applyBorder="1" applyAlignment="1">
      <alignment horizontal="left" vertical="top" wrapText="1" readingOrder="1"/>
    </xf>
    <xf numFmtId="0" fontId="0" fillId="8" borderId="14" xfId="0" applyFill="1" applyBorder="1" applyAlignment="1">
      <alignment horizontal="right" vertical="top" wrapText="1" readingOrder="1"/>
    </xf>
    <xf numFmtId="0" fontId="11" fillId="0" borderId="14" xfId="0" applyNumberFormat="1" applyFont="1" applyFill="1" applyBorder="1" applyAlignment="1" applyProtection="1">
      <alignment horizontal="lef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11" fillId="8" borderId="17" xfId="0" applyNumberFormat="1" applyFont="1" applyFill="1" applyBorder="1" applyAlignment="1" applyProtection="1">
      <alignment horizontal="left" vertical="top" wrapText="1" readingOrder="1"/>
      <protection locked="0"/>
    </xf>
    <xf numFmtId="0" fontId="11" fillId="8" borderId="14" xfId="0" applyNumberFormat="1" applyFont="1" applyFill="1" applyBorder="1" applyAlignment="1" applyProtection="1">
      <alignment horizontal="center" vertical="top" wrapText="1" readingOrder="1"/>
      <protection locked="0"/>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08D6-4369-882A-702CBE80F888}"/>
              </c:ext>
            </c:extLst>
          </c:dPt>
          <c:dLbls>
            <c:dLbl>
              <c:idx val="0"/>
              <c:layout>
                <c:manualLayout>
                  <c:x val="-3.9682539682539777E-2"/>
                  <c:y val="-0.46221743810548988"/>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2974-4F95-9F4A-A321B2CF75BC}"/>
                </c:ext>
              </c:extLst>
            </c:dLbl>
            <c:dLbl>
              <c:idx val="1"/>
              <c:layout>
                <c:manualLayout>
                  <c:x val="-9.1446902470524519E-2"/>
                  <c:y val="6.4617444886127667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2974-4F95-9F4A-A321B2CF75BC}"/>
                </c:ext>
              </c:extLst>
            </c:dLbl>
            <c:dLbl>
              <c:idx val="2"/>
              <c:layout>
                <c:manualLayout>
                  <c:x val="5.4485168520601542E-2"/>
                  <c:y val="-1.1822720222404928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2974-4F95-9F4A-A321B2CF75B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15</c:v>
                </c:pt>
                <c:pt idx="1">
                  <c:v>10</c:v>
                </c:pt>
                <c:pt idx="2">
                  <c:v>3</c:v>
                </c:pt>
              </c:numCache>
            </c:numRef>
          </c:val>
          <c:extLs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565150</xdr:colOff>
      <xdr:row>17</xdr:row>
      <xdr:rowOff>130174</xdr:rowOff>
    </xdr:from>
    <xdr:to>
      <xdr:col>8</xdr:col>
      <xdr:colOff>603250</xdr:colOff>
      <xdr:row>32</xdr:row>
      <xdr:rowOff>126999</xdr:rowOff>
    </xdr:to>
    <xdr:graphicFrame macro="">
      <xdr:nvGraphicFramePr>
        <xdr:cNvPr id="3" name="Diagrama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zoomScaleNormal="100" zoomScaleSheetLayoutView="100" workbookViewId="0">
      <selection activeCell="A9" sqref="A9:J9"/>
    </sheetView>
  </sheetViews>
  <sheetFormatPr defaultRowHeight="14.5" x14ac:dyDescent="0.35"/>
  <cols>
    <col min="3" max="3" width="12.1796875" customWidth="1"/>
    <col min="4" max="4" width="5.81640625" customWidth="1"/>
    <col min="5" max="5" width="6.453125" customWidth="1"/>
    <col min="6" max="6" width="8.81640625" customWidth="1"/>
    <col min="10" max="10" width="15.453125" customWidth="1"/>
  </cols>
  <sheetData>
    <row r="1" spans="1:11" ht="46" customHeight="1" x14ac:dyDescent="0.35">
      <c r="E1" s="19"/>
      <c r="F1" s="19"/>
      <c r="G1" s="132" t="s">
        <v>283</v>
      </c>
      <c r="H1" s="132"/>
      <c r="I1" s="132"/>
      <c r="J1" s="132"/>
    </row>
    <row r="2" spans="1:11" ht="15.65" customHeight="1" x14ac:dyDescent="0.35">
      <c r="E2" s="19"/>
      <c r="F2" s="19"/>
      <c r="G2" s="18"/>
      <c r="H2" s="18"/>
      <c r="I2" s="18"/>
      <c r="J2" s="18"/>
    </row>
    <row r="3" spans="1:11" ht="15.5" x14ac:dyDescent="0.35">
      <c r="A3" s="135" t="s">
        <v>274</v>
      </c>
      <c r="B3" s="134"/>
      <c r="C3" s="134"/>
      <c r="D3" s="134"/>
      <c r="E3" s="134"/>
      <c r="F3" s="134"/>
      <c r="G3" s="134"/>
      <c r="H3" s="134"/>
      <c r="I3" s="134"/>
      <c r="J3" s="134"/>
      <c r="K3" s="1"/>
    </row>
    <row r="4" spans="1:11" ht="15.5" x14ac:dyDescent="0.35">
      <c r="A4" s="135" t="s">
        <v>0</v>
      </c>
      <c r="B4" s="134"/>
      <c r="C4" s="134"/>
      <c r="D4" s="134"/>
      <c r="E4" s="134"/>
      <c r="F4" s="134"/>
      <c r="G4" s="134"/>
      <c r="H4" s="134"/>
      <c r="I4" s="134"/>
      <c r="J4" s="134"/>
      <c r="K4" s="1"/>
    </row>
    <row r="5" spans="1:11" ht="15.5" x14ac:dyDescent="0.35">
      <c r="A5" s="135" t="s">
        <v>32</v>
      </c>
      <c r="B5" s="134"/>
      <c r="C5" s="134"/>
      <c r="D5" s="134"/>
      <c r="E5" s="134"/>
      <c r="F5" s="134"/>
      <c r="G5" s="134"/>
      <c r="H5" s="134"/>
      <c r="I5" s="134"/>
      <c r="J5" s="134"/>
      <c r="K5" s="1"/>
    </row>
    <row r="7" spans="1:11" ht="15" x14ac:dyDescent="0.35">
      <c r="A7" s="136" t="s">
        <v>277</v>
      </c>
      <c r="B7" s="134"/>
      <c r="C7" s="134"/>
      <c r="D7" s="134"/>
      <c r="E7" s="134"/>
      <c r="F7" s="134"/>
      <c r="G7" s="134"/>
      <c r="H7" s="134"/>
      <c r="I7" s="134"/>
      <c r="J7" s="134"/>
      <c r="K7" s="2"/>
    </row>
    <row r="9" spans="1:11" ht="48.65" customHeight="1" x14ac:dyDescent="0.35">
      <c r="A9" s="137" t="s">
        <v>278</v>
      </c>
      <c r="B9" s="138"/>
      <c r="C9" s="138"/>
      <c r="D9" s="138"/>
      <c r="E9" s="138"/>
      <c r="F9" s="138"/>
      <c r="G9" s="138"/>
      <c r="H9" s="138"/>
      <c r="I9" s="138"/>
      <c r="J9" s="138"/>
      <c r="K9" s="3"/>
    </row>
    <row r="11" spans="1:11" ht="15.5" x14ac:dyDescent="0.35">
      <c r="A11" s="133" t="s">
        <v>279</v>
      </c>
      <c r="B11" s="134"/>
      <c r="C11" s="134"/>
      <c r="D11" s="134"/>
      <c r="E11" s="134"/>
      <c r="F11" s="134"/>
      <c r="G11" s="134"/>
      <c r="H11" s="134"/>
      <c r="I11" s="134"/>
      <c r="J11" s="134"/>
      <c r="K11" s="3"/>
    </row>
    <row r="12" spans="1:11" ht="15.5" x14ac:dyDescent="0.35">
      <c r="A12" s="3"/>
      <c r="B12" s="4"/>
      <c r="C12" s="4"/>
      <c r="D12" s="4"/>
      <c r="E12" s="4"/>
      <c r="F12" s="4"/>
      <c r="G12" s="4"/>
      <c r="H12" s="4"/>
      <c r="I12" s="4"/>
      <c r="J12" s="4"/>
      <c r="K12" s="3"/>
    </row>
    <row r="13" spans="1:11" ht="15.5" x14ac:dyDescent="0.35">
      <c r="A13" s="5"/>
      <c r="B13" s="127" t="s">
        <v>33</v>
      </c>
      <c r="C13" s="127"/>
      <c r="D13" s="6" t="s">
        <v>183</v>
      </c>
      <c r="E13" s="24">
        <v>15</v>
      </c>
      <c r="F13" s="7" t="s">
        <v>280</v>
      </c>
      <c r="G13" s="7"/>
      <c r="H13" s="7"/>
      <c r="I13" s="7"/>
      <c r="J13" s="7"/>
      <c r="K13" s="7"/>
    </row>
    <row r="14" spans="1:11" ht="15.5" x14ac:dyDescent="0.35">
      <c r="A14" s="5"/>
      <c r="B14" s="127" t="s">
        <v>34</v>
      </c>
      <c r="C14" s="127"/>
      <c r="D14" s="6" t="s">
        <v>183</v>
      </c>
      <c r="E14" s="24">
        <v>10</v>
      </c>
      <c r="F14" s="7" t="s">
        <v>281</v>
      </c>
      <c r="G14" s="7"/>
      <c r="H14" s="7"/>
      <c r="I14" s="7"/>
      <c r="J14" s="7"/>
      <c r="K14" s="7"/>
    </row>
    <row r="15" spans="1:11" ht="15.5" x14ac:dyDescent="0.35">
      <c r="A15" s="5"/>
      <c r="B15" s="131" t="s">
        <v>38</v>
      </c>
      <c r="C15" s="131"/>
      <c r="D15" s="6" t="s">
        <v>183</v>
      </c>
      <c r="E15" s="24">
        <v>3</v>
      </c>
      <c r="F15" s="7" t="s">
        <v>282</v>
      </c>
      <c r="G15" s="7"/>
      <c r="H15" s="7"/>
      <c r="I15" s="7"/>
      <c r="J15" s="7"/>
      <c r="K15" s="7"/>
    </row>
    <row r="16" spans="1:11" s="8" customFormat="1" ht="15.5" x14ac:dyDescent="0.35">
      <c r="B16" s="11"/>
      <c r="C16" s="11"/>
      <c r="D16" s="9"/>
      <c r="E16" s="12"/>
      <c r="F16" s="10"/>
    </row>
    <row r="17" spans="2:14" s="8" customFormat="1" ht="15.5" x14ac:dyDescent="0.35">
      <c r="B17" s="128" t="s">
        <v>275</v>
      </c>
      <c r="C17" s="129"/>
      <c r="D17" s="129"/>
      <c r="E17" s="129"/>
      <c r="F17" s="129"/>
      <c r="G17" s="129"/>
      <c r="H17" s="129"/>
      <c r="I17" s="129"/>
    </row>
    <row r="18" spans="2:14" s="8" customFormat="1" ht="15.5" x14ac:dyDescent="0.35">
      <c r="B18" s="13"/>
      <c r="C18" s="13"/>
      <c r="D18" s="13"/>
      <c r="E18" s="14"/>
      <c r="F18" s="13"/>
      <c r="G18" s="13"/>
    </row>
    <row r="19" spans="2:14" s="8" customFormat="1" ht="15.5" x14ac:dyDescent="0.35">
      <c r="E19" s="12"/>
      <c r="L19" s="15"/>
    </row>
    <row r="20" spans="2:14" s="8" customFormat="1" ht="15.5" x14ac:dyDescent="0.35">
      <c r="E20" s="12"/>
    </row>
    <row r="21" spans="2:14" s="8" customFormat="1" ht="15.5" x14ac:dyDescent="0.35">
      <c r="E21" s="12"/>
    </row>
    <row r="22" spans="2:14" s="8" customFormat="1" ht="15.5" x14ac:dyDescent="0.35">
      <c r="E22" s="12"/>
    </row>
    <row r="23" spans="2:14" s="8" customFormat="1" ht="15.5" x14ac:dyDescent="0.35">
      <c r="E23" s="12"/>
    </row>
    <row r="24" spans="2:14" s="8" customFormat="1" ht="15.5" x14ac:dyDescent="0.35">
      <c r="E24" s="12"/>
      <c r="N24" s="15"/>
    </row>
    <row r="25" spans="2:14" s="8" customFormat="1" ht="15.5" x14ac:dyDescent="0.35">
      <c r="E25" s="12"/>
    </row>
    <row r="26" spans="2:14" s="8" customFormat="1" ht="15.5" x14ac:dyDescent="0.35">
      <c r="E26" s="12"/>
    </row>
    <row r="27" spans="2:14" s="8" customFormat="1" ht="15.5" x14ac:dyDescent="0.35">
      <c r="E27" s="12"/>
    </row>
    <row r="28" spans="2:14" s="8" customFormat="1" ht="15.5" x14ac:dyDescent="0.35">
      <c r="E28" s="12"/>
    </row>
    <row r="29" spans="2:14" s="8" customFormat="1" ht="15.5" x14ac:dyDescent="0.35">
      <c r="E29" s="12"/>
    </row>
    <row r="30" spans="2:14" s="8" customFormat="1" ht="15.5" x14ac:dyDescent="0.35">
      <c r="E30" s="12"/>
    </row>
    <row r="31" spans="2:14" s="8" customFormat="1" ht="15.5" x14ac:dyDescent="0.35">
      <c r="E31" s="12"/>
    </row>
    <row r="32" spans="2:14" s="8" customFormat="1" ht="15.5" x14ac:dyDescent="0.35">
      <c r="E32" s="12"/>
    </row>
    <row r="35" spans="1:11" ht="32.5" customHeight="1" x14ac:dyDescent="0.35">
      <c r="A35" s="130" t="s">
        <v>276</v>
      </c>
      <c r="B35" s="125"/>
      <c r="C35" s="125"/>
      <c r="D35" s="125"/>
      <c r="E35" s="125"/>
      <c r="F35" s="125"/>
      <c r="G35" s="125"/>
      <c r="H35" s="125"/>
      <c r="I35" s="125"/>
      <c r="J35" s="125"/>
      <c r="K35" s="16"/>
    </row>
    <row r="36" spans="1:11" ht="35.15" customHeight="1" x14ac:dyDescent="0.35">
      <c r="A36" s="124" t="s">
        <v>35</v>
      </c>
      <c r="B36" s="125"/>
      <c r="C36" s="125"/>
      <c r="D36" s="125"/>
      <c r="E36" s="125"/>
      <c r="F36" s="125"/>
      <c r="G36" s="125"/>
      <c r="H36" s="125"/>
      <c r="I36" s="125"/>
      <c r="J36" s="125"/>
      <c r="K36" s="17"/>
    </row>
    <row r="37" spans="1:11" ht="35.15" customHeight="1" x14ac:dyDescent="0.35">
      <c r="A37" s="124" t="s">
        <v>36</v>
      </c>
      <c r="B37" s="125"/>
      <c r="C37" s="125"/>
      <c r="D37" s="125"/>
      <c r="E37" s="125"/>
      <c r="F37" s="125"/>
      <c r="G37" s="125"/>
      <c r="H37" s="125"/>
      <c r="I37" s="125"/>
      <c r="J37" s="125"/>
      <c r="K37" s="17"/>
    </row>
    <row r="38" spans="1:11" ht="35.15" customHeight="1" x14ac:dyDescent="0.35">
      <c r="A38" s="124" t="s">
        <v>37</v>
      </c>
      <c r="B38" s="126"/>
      <c r="C38" s="126"/>
      <c r="D38" s="126"/>
      <c r="E38" s="126"/>
      <c r="F38" s="126"/>
      <c r="G38" s="126"/>
      <c r="H38" s="126"/>
      <c r="I38" s="126"/>
      <c r="J38" s="126"/>
      <c r="K38" s="17"/>
    </row>
    <row r="39" spans="1:11" s="8" customFormat="1" ht="15.5" x14ac:dyDescent="0.35">
      <c r="E39" s="12"/>
    </row>
    <row r="40" spans="1:11" s="8" customFormat="1" ht="15.5" x14ac:dyDescent="0.35">
      <c r="E40" s="12"/>
    </row>
    <row r="41" spans="1:11" s="8" customFormat="1" ht="15.5" x14ac:dyDescent="0.35">
      <c r="E41" s="12"/>
    </row>
    <row r="42" spans="1:11" s="8" customFormat="1" ht="15.5" x14ac:dyDescent="0.35">
      <c r="E42" s="12"/>
    </row>
  </sheetData>
  <mergeCells count="15">
    <mergeCell ref="G1:J1"/>
    <mergeCell ref="A11:J11"/>
    <mergeCell ref="A3:J3"/>
    <mergeCell ref="A4:J4"/>
    <mergeCell ref="A5:J5"/>
    <mergeCell ref="A7:J7"/>
    <mergeCell ref="A9:J9"/>
    <mergeCell ref="A37:J37"/>
    <mergeCell ref="A38:J38"/>
    <mergeCell ref="B13:C13"/>
    <mergeCell ref="B14:C14"/>
    <mergeCell ref="B17:I17"/>
    <mergeCell ref="A35:J35"/>
    <mergeCell ref="A36:J36"/>
    <mergeCell ref="B15:C15"/>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9"/>
  <sheetViews>
    <sheetView topLeftCell="B1" zoomScaleNormal="100" zoomScaleSheetLayoutView="100" workbookViewId="0">
      <selection activeCell="B114" sqref="A114:XFD114"/>
    </sheetView>
  </sheetViews>
  <sheetFormatPr defaultColWidth="8.81640625" defaultRowHeight="13" x14ac:dyDescent="0.3"/>
  <cols>
    <col min="1" max="1" width="14.453125" style="25" customWidth="1"/>
    <col min="2" max="2" width="33.81640625" style="25" customWidth="1"/>
    <col min="3" max="3" width="10.453125" style="110" customWidth="1"/>
    <col min="4" max="4" width="10.7265625" style="110" customWidth="1"/>
    <col min="5" max="5" width="10.81640625" style="25" customWidth="1"/>
    <col min="6" max="6" width="10.54296875" style="25" customWidth="1"/>
    <col min="7" max="7" width="9.54296875" style="25" customWidth="1"/>
    <col min="8" max="8" width="9.1796875" style="25" customWidth="1"/>
    <col min="9" max="9" width="26.54296875" style="25" customWidth="1"/>
    <col min="10" max="10" width="6.81640625" style="25" customWidth="1"/>
    <col min="11" max="12" width="7.54296875" style="25" customWidth="1"/>
    <col min="13" max="13" width="50.54296875" style="25" customWidth="1"/>
    <col min="14" max="16384" width="8.81640625" style="25"/>
  </cols>
  <sheetData>
    <row r="1" spans="1:14" s="21" customFormat="1" ht="14.5" x14ac:dyDescent="0.35">
      <c r="A1" s="144" t="s">
        <v>29</v>
      </c>
      <c r="B1" s="144"/>
      <c r="C1" s="144"/>
      <c r="D1" s="144"/>
      <c r="E1" s="144"/>
      <c r="F1" s="144"/>
      <c r="G1" s="144"/>
      <c r="H1" s="144"/>
      <c r="I1" s="144"/>
      <c r="J1" s="144"/>
      <c r="K1" s="144"/>
      <c r="L1" s="144"/>
      <c r="M1" s="144"/>
      <c r="N1" s="22"/>
    </row>
    <row r="2" spans="1:14" s="21" customFormat="1" ht="14.5" customHeight="1" x14ac:dyDescent="0.35">
      <c r="A2" s="145" t="s">
        <v>30</v>
      </c>
      <c r="B2" s="145"/>
      <c r="C2" s="145"/>
      <c r="D2" s="145"/>
      <c r="E2" s="145"/>
      <c r="F2" s="145"/>
      <c r="G2" s="145"/>
      <c r="H2" s="145"/>
      <c r="I2" s="145"/>
      <c r="J2" s="145"/>
      <c r="K2" s="145"/>
      <c r="L2" s="145"/>
      <c r="M2" s="145"/>
      <c r="N2" s="20"/>
    </row>
    <row r="3" spans="1:14" s="21" customFormat="1" ht="15" thickBot="1" x14ac:dyDescent="0.4">
      <c r="C3" s="23"/>
      <c r="D3" s="23"/>
      <c r="M3" s="70" t="s">
        <v>19</v>
      </c>
    </row>
    <row r="4" spans="1:14" x14ac:dyDescent="0.3">
      <c r="A4" s="160" t="s">
        <v>43</v>
      </c>
      <c r="B4" s="154" t="s">
        <v>44</v>
      </c>
      <c r="C4" s="154" t="s">
        <v>45</v>
      </c>
      <c r="D4" s="154" t="s">
        <v>142</v>
      </c>
      <c r="E4" s="154" t="s">
        <v>46</v>
      </c>
      <c r="F4" s="154" t="s">
        <v>47</v>
      </c>
      <c r="G4" s="154" t="s">
        <v>48</v>
      </c>
      <c r="H4" s="154" t="s">
        <v>49</v>
      </c>
      <c r="I4" s="154" t="s">
        <v>284</v>
      </c>
      <c r="J4" s="154"/>
      <c r="K4" s="154"/>
      <c r="L4" s="154"/>
      <c r="M4" s="157"/>
    </row>
    <row r="5" spans="1:14" x14ac:dyDescent="0.3">
      <c r="A5" s="161"/>
      <c r="B5" s="155"/>
      <c r="C5" s="155"/>
      <c r="D5" s="155"/>
      <c r="E5" s="155"/>
      <c r="F5" s="155"/>
      <c r="G5" s="155"/>
      <c r="H5" s="155"/>
      <c r="I5" s="155" t="s">
        <v>50</v>
      </c>
      <c r="J5" s="155" t="s">
        <v>51</v>
      </c>
      <c r="K5" s="155" t="s">
        <v>184</v>
      </c>
      <c r="L5" s="155"/>
      <c r="M5" s="158" t="s">
        <v>52</v>
      </c>
    </row>
    <row r="6" spans="1:14" ht="13.5" thickBot="1" x14ac:dyDescent="0.35">
      <c r="A6" s="162"/>
      <c r="B6" s="156"/>
      <c r="C6" s="156"/>
      <c r="D6" s="156"/>
      <c r="E6" s="156"/>
      <c r="F6" s="156"/>
      <c r="G6" s="156"/>
      <c r="H6" s="156"/>
      <c r="I6" s="156"/>
      <c r="J6" s="156"/>
      <c r="K6" s="69" t="s">
        <v>53</v>
      </c>
      <c r="L6" s="69" t="s">
        <v>54</v>
      </c>
      <c r="M6" s="159"/>
    </row>
    <row r="7" spans="1:14" ht="13.5" thickBot="1" x14ac:dyDescent="0.35">
      <c r="A7" s="26" t="s">
        <v>1</v>
      </c>
      <c r="B7" s="27" t="s">
        <v>55</v>
      </c>
      <c r="C7" s="30"/>
      <c r="D7" s="30"/>
      <c r="E7" s="29">
        <f>SUM(E8:E8)</f>
        <v>7890.7</v>
      </c>
      <c r="F7" s="29">
        <f>SUM(F8:F8)</f>
        <v>9011.9999999999982</v>
      </c>
      <c r="G7" s="29">
        <f>SUM(G8:G8)</f>
        <v>7121.0999999999995</v>
      </c>
      <c r="H7" s="29">
        <f>SUM(H8:H8)</f>
        <v>1890.8999999999996</v>
      </c>
      <c r="I7" s="28"/>
      <c r="J7" s="30"/>
      <c r="K7" s="31"/>
      <c r="L7" s="31"/>
      <c r="M7" s="32"/>
    </row>
    <row r="8" spans="1:14" ht="52.5" customHeight="1" thickBot="1" x14ac:dyDescent="0.35">
      <c r="A8" s="146" t="s">
        <v>56</v>
      </c>
      <c r="B8" s="149" t="s">
        <v>57</v>
      </c>
      <c r="C8" s="151"/>
      <c r="D8" s="151"/>
      <c r="E8" s="141">
        <f>E9+E10+E11+E12+E13+E14+E15+E35+E53+E97</f>
        <v>7890.7</v>
      </c>
      <c r="F8" s="141">
        <f>F9+F10+F11+F12+F13+F14+F15+F35+F53+F97</f>
        <v>9011.9999999999982</v>
      </c>
      <c r="G8" s="141">
        <f>G9+G10+G11+G12+G13+G14+G15+G35+G53+G97</f>
        <v>7121.0999999999995</v>
      </c>
      <c r="H8" s="141">
        <f>H9+H10+H11+H12+H13+H14+H15+H35+H53+H97</f>
        <v>1890.8999999999996</v>
      </c>
      <c r="I8" s="33" t="s">
        <v>153</v>
      </c>
      <c r="J8" s="34" t="s">
        <v>111</v>
      </c>
      <c r="K8" s="35" t="s">
        <v>185</v>
      </c>
      <c r="L8" s="35">
        <v>29.85</v>
      </c>
      <c r="M8" s="114" t="s">
        <v>328</v>
      </c>
    </row>
    <row r="9" spans="1:14" ht="54" customHeight="1" thickBot="1" x14ac:dyDescent="0.35">
      <c r="A9" s="147"/>
      <c r="B9" s="150"/>
      <c r="C9" s="152"/>
      <c r="D9" s="152"/>
      <c r="E9" s="142"/>
      <c r="F9" s="142"/>
      <c r="G9" s="142"/>
      <c r="H9" s="142"/>
      <c r="I9" s="33" t="s">
        <v>31</v>
      </c>
      <c r="J9" s="34" t="s">
        <v>111</v>
      </c>
      <c r="K9" s="35" t="s">
        <v>186</v>
      </c>
      <c r="L9" s="35">
        <v>14.05</v>
      </c>
      <c r="M9" s="114" t="s">
        <v>327</v>
      </c>
    </row>
    <row r="10" spans="1:14" ht="67.5" customHeight="1" thickBot="1" x14ac:dyDescent="0.35">
      <c r="A10" s="147"/>
      <c r="B10" s="150"/>
      <c r="C10" s="152"/>
      <c r="D10" s="152"/>
      <c r="E10" s="142"/>
      <c r="F10" s="142"/>
      <c r="G10" s="142"/>
      <c r="H10" s="142"/>
      <c r="I10" s="33" t="s">
        <v>146</v>
      </c>
      <c r="J10" s="34" t="s">
        <v>111</v>
      </c>
      <c r="K10" s="35" t="s">
        <v>187</v>
      </c>
      <c r="L10" s="35">
        <v>69.02</v>
      </c>
      <c r="M10" s="114" t="s">
        <v>329</v>
      </c>
    </row>
    <row r="11" spans="1:14" ht="15" customHeight="1" thickBot="1" x14ac:dyDescent="0.35">
      <c r="A11" s="147"/>
      <c r="B11" s="150"/>
      <c r="C11" s="152"/>
      <c r="D11" s="152"/>
      <c r="E11" s="142"/>
      <c r="F11" s="142"/>
      <c r="G11" s="142"/>
      <c r="H11" s="142"/>
      <c r="I11" s="33" t="s">
        <v>144</v>
      </c>
      <c r="J11" s="34" t="s">
        <v>145</v>
      </c>
      <c r="K11" s="35" t="s">
        <v>188</v>
      </c>
      <c r="L11" s="35" t="s">
        <v>189</v>
      </c>
      <c r="M11" s="36"/>
    </row>
    <row r="12" spans="1:14" ht="55" customHeight="1" thickBot="1" x14ac:dyDescent="0.35">
      <c r="A12" s="147"/>
      <c r="B12" s="150"/>
      <c r="C12" s="152"/>
      <c r="D12" s="152"/>
      <c r="E12" s="142"/>
      <c r="F12" s="142"/>
      <c r="G12" s="142"/>
      <c r="H12" s="142"/>
      <c r="I12" s="33" t="s">
        <v>151</v>
      </c>
      <c r="J12" s="34" t="s">
        <v>149</v>
      </c>
      <c r="K12" s="35" t="s">
        <v>152</v>
      </c>
      <c r="L12" s="35" t="s">
        <v>152</v>
      </c>
      <c r="M12" s="36"/>
    </row>
    <row r="13" spans="1:14" ht="56.15" customHeight="1" thickBot="1" x14ac:dyDescent="0.35">
      <c r="A13" s="147"/>
      <c r="B13" s="150"/>
      <c r="C13" s="152"/>
      <c r="D13" s="152"/>
      <c r="E13" s="142"/>
      <c r="F13" s="142"/>
      <c r="G13" s="142"/>
      <c r="H13" s="142"/>
      <c r="I13" s="33" t="s">
        <v>148</v>
      </c>
      <c r="J13" s="34" t="s">
        <v>149</v>
      </c>
      <c r="K13" s="35" t="s">
        <v>150</v>
      </c>
      <c r="L13" s="35" t="s">
        <v>150</v>
      </c>
      <c r="M13" s="36"/>
    </row>
    <row r="14" spans="1:14" ht="44.5" customHeight="1" thickBot="1" x14ac:dyDescent="0.35">
      <c r="A14" s="148"/>
      <c r="B14" s="140"/>
      <c r="C14" s="153"/>
      <c r="D14" s="153"/>
      <c r="E14" s="143"/>
      <c r="F14" s="143"/>
      <c r="G14" s="143"/>
      <c r="H14" s="143"/>
      <c r="I14" s="33" t="s">
        <v>42</v>
      </c>
      <c r="J14" s="34" t="s">
        <v>74</v>
      </c>
      <c r="K14" s="35" t="s">
        <v>102</v>
      </c>
      <c r="L14" s="115" t="s">
        <v>88</v>
      </c>
      <c r="M14" s="114" t="s">
        <v>273</v>
      </c>
    </row>
    <row r="15" spans="1:14" ht="15" customHeight="1" thickBot="1" x14ac:dyDescent="0.35">
      <c r="A15" s="43" t="s">
        <v>58</v>
      </c>
      <c r="B15" s="44" t="s">
        <v>59</v>
      </c>
      <c r="C15" s="47"/>
      <c r="D15" s="47"/>
      <c r="E15" s="46">
        <f>E16+E23+E28+E31+E33</f>
        <v>5364.2</v>
      </c>
      <c r="F15" s="46">
        <f>F16+F23+F28+F31+F33</f>
        <v>5768.7</v>
      </c>
      <c r="G15" s="46">
        <f>G16+G23+G28+G31+G33+0.1</f>
        <v>5479.1</v>
      </c>
      <c r="H15" s="46">
        <f>H16+H23+H28+H31+H33-0.1</f>
        <v>289.59999999999997</v>
      </c>
      <c r="I15" s="45"/>
      <c r="J15" s="47"/>
      <c r="K15" s="48"/>
      <c r="L15" s="48"/>
      <c r="M15" s="49"/>
    </row>
    <row r="16" spans="1:14" ht="14.5" customHeight="1" thickBot="1" x14ac:dyDescent="0.35">
      <c r="A16" s="50" t="s">
        <v>60</v>
      </c>
      <c r="B16" s="51" t="s">
        <v>39</v>
      </c>
      <c r="C16" s="54"/>
      <c r="D16" s="54"/>
      <c r="E16" s="53">
        <f>E17+E20</f>
        <v>4831.2</v>
      </c>
      <c r="F16" s="53">
        <f>F17+F20</f>
        <v>5234.7</v>
      </c>
      <c r="G16" s="53">
        <f>G17+G20</f>
        <v>5109.8</v>
      </c>
      <c r="H16" s="53">
        <f>H17+H20</f>
        <v>124.9</v>
      </c>
      <c r="I16" s="52"/>
      <c r="J16" s="54"/>
      <c r="K16" s="55"/>
      <c r="L16" s="55"/>
      <c r="M16" s="56"/>
    </row>
    <row r="17" spans="1:13" ht="15.65" customHeight="1" x14ac:dyDescent="0.3">
      <c r="A17" s="163" t="s">
        <v>61</v>
      </c>
      <c r="B17" s="139" t="s">
        <v>2</v>
      </c>
      <c r="C17" s="54"/>
      <c r="D17" s="54"/>
      <c r="E17" s="53">
        <f>SUM(E18:E19)</f>
        <v>4758.2</v>
      </c>
      <c r="F17" s="53">
        <f>SUM(F18:F19)</f>
        <v>5147.8</v>
      </c>
      <c r="G17" s="53">
        <f>SUM(G18:G19)</f>
        <v>5026.3</v>
      </c>
      <c r="H17" s="53">
        <f>SUM(H18:H19)</f>
        <v>121.5</v>
      </c>
      <c r="I17" s="139" t="s">
        <v>62</v>
      </c>
      <c r="J17" s="169" t="s">
        <v>63</v>
      </c>
      <c r="K17" s="172" t="s">
        <v>190</v>
      </c>
      <c r="L17" s="172" t="s">
        <v>191</v>
      </c>
      <c r="M17" s="166" t="s">
        <v>294</v>
      </c>
    </row>
    <row r="18" spans="1:13" ht="15.65" customHeight="1" x14ac:dyDescent="0.3">
      <c r="A18" s="175"/>
      <c r="B18" s="150"/>
      <c r="C18" s="40" t="s">
        <v>4</v>
      </c>
      <c r="D18" s="40" t="s">
        <v>158</v>
      </c>
      <c r="E18" s="39">
        <v>0</v>
      </c>
      <c r="F18" s="39">
        <v>390.6</v>
      </c>
      <c r="G18" s="39">
        <v>269.10000000000002</v>
      </c>
      <c r="H18" s="39">
        <v>121.5</v>
      </c>
      <c r="I18" s="150"/>
      <c r="J18" s="170"/>
      <c r="K18" s="173"/>
      <c r="L18" s="142"/>
      <c r="M18" s="167"/>
    </row>
    <row r="19" spans="1:13" ht="28.5" customHeight="1" thickBot="1" x14ac:dyDescent="0.35">
      <c r="A19" s="164"/>
      <c r="B19" s="140"/>
      <c r="C19" s="40" t="s">
        <v>3</v>
      </c>
      <c r="D19" s="40" t="s">
        <v>154</v>
      </c>
      <c r="E19" s="39">
        <v>4758.2</v>
      </c>
      <c r="F19" s="39">
        <v>4757.2</v>
      </c>
      <c r="G19" s="39">
        <v>4757.2</v>
      </c>
      <c r="H19" s="39">
        <v>0</v>
      </c>
      <c r="I19" s="140"/>
      <c r="J19" s="171"/>
      <c r="K19" s="174"/>
      <c r="L19" s="143"/>
      <c r="M19" s="168"/>
    </row>
    <row r="20" spans="1:13" x14ac:dyDescent="0.3">
      <c r="A20" s="163" t="s">
        <v>64</v>
      </c>
      <c r="B20" s="139" t="s">
        <v>5</v>
      </c>
      <c r="C20" s="54"/>
      <c r="D20" s="54"/>
      <c r="E20" s="53">
        <f>SUM(E21:E22)</f>
        <v>73</v>
      </c>
      <c r="F20" s="53">
        <f>SUM(F21:F22)</f>
        <v>86.9</v>
      </c>
      <c r="G20" s="53">
        <f>SUM(G21:G22)</f>
        <v>83.5</v>
      </c>
      <c r="H20" s="53">
        <f>SUM(H21:H22)</f>
        <v>3.4</v>
      </c>
      <c r="I20" s="139" t="s">
        <v>62</v>
      </c>
      <c r="J20" s="169" t="s">
        <v>63</v>
      </c>
      <c r="K20" s="172" t="s">
        <v>192</v>
      </c>
      <c r="L20" s="172" t="s">
        <v>193</v>
      </c>
      <c r="M20" s="166" t="s">
        <v>293</v>
      </c>
    </row>
    <row r="21" spans="1:13" x14ac:dyDescent="0.3">
      <c r="A21" s="176"/>
      <c r="B21" s="150"/>
      <c r="C21" s="40" t="s">
        <v>4</v>
      </c>
      <c r="D21" s="40" t="s">
        <v>158</v>
      </c>
      <c r="E21" s="39">
        <v>0</v>
      </c>
      <c r="F21" s="39">
        <v>13.9</v>
      </c>
      <c r="G21" s="39">
        <v>10.5</v>
      </c>
      <c r="H21" s="39">
        <v>3.4</v>
      </c>
      <c r="I21" s="150"/>
      <c r="J21" s="170"/>
      <c r="K21" s="142"/>
      <c r="L21" s="142"/>
      <c r="M21" s="167"/>
    </row>
    <row r="22" spans="1:13" ht="18.649999999999999" customHeight="1" thickBot="1" x14ac:dyDescent="0.35">
      <c r="A22" s="165"/>
      <c r="B22" s="140"/>
      <c r="C22" s="40" t="s">
        <v>3</v>
      </c>
      <c r="D22" s="40" t="s">
        <v>154</v>
      </c>
      <c r="E22" s="39">
        <v>73</v>
      </c>
      <c r="F22" s="39">
        <v>73</v>
      </c>
      <c r="G22" s="39">
        <v>73</v>
      </c>
      <c r="H22" s="39">
        <v>0</v>
      </c>
      <c r="I22" s="140"/>
      <c r="J22" s="171"/>
      <c r="K22" s="143"/>
      <c r="L22" s="143"/>
      <c r="M22" s="168"/>
    </row>
    <row r="23" spans="1:13" ht="29.15" customHeight="1" thickBot="1" x14ac:dyDescent="0.35">
      <c r="A23" s="50" t="s">
        <v>65</v>
      </c>
      <c r="B23" s="51" t="s">
        <v>40</v>
      </c>
      <c r="C23" s="54"/>
      <c r="D23" s="54"/>
      <c r="E23" s="53">
        <f>E24+E26</f>
        <v>99.7</v>
      </c>
      <c r="F23" s="53">
        <f>F24+F26</f>
        <v>99.7</v>
      </c>
      <c r="G23" s="53">
        <f>G24+G26</f>
        <v>86.199999999999989</v>
      </c>
      <c r="H23" s="53">
        <f>H24+H26</f>
        <v>13.5</v>
      </c>
      <c r="I23" s="52"/>
      <c r="J23" s="54"/>
      <c r="K23" s="55"/>
      <c r="L23" s="55"/>
      <c r="M23" s="56"/>
    </row>
    <row r="24" spans="1:13" ht="73" customHeight="1" x14ac:dyDescent="0.3">
      <c r="A24" s="163" t="s">
        <v>66</v>
      </c>
      <c r="B24" s="139" t="s">
        <v>7</v>
      </c>
      <c r="C24" s="54"/>
      <c r="D24" s="54"/>
      <c r="E24" s="53">
        <f>SUM(E25:E25)</f>
        <v>70</v>
      </c>
      <c r="F24" s="53">
        <f>SUM(F25:F25)</f>
        <v>70</v>
      </c>
      <c r="G24" s="53">
        <f>SUM(G25:G25)</f>
        <v>57.3</v>
      </c>
      <c r="H24" s="53">
        <f>SUM(H25:H25)</f>
        <v>12.7</v>
      </c>
      <c r="I24" s="52" t="s">
        <v>67</v>
      </c>
      <c r="J24" s="54" t="s">
        <v>63</v>
      </c>
      <c r="K24" s="55" t="s">
        <v>194</v>
      </c>
      <c r="L24" s="55" t="s">
        <v>195</v>
      </c>
      <c r="M24" s="56" t="s">
        <v>295</v>
      </c>
    </row>
    <row r="25" spans="1:13" ht="45.65" customHeight="1" thickBot="1" x14ac:dyDescent="0.35">
      <c r="A25" s="165"/>
      <c r="B25" s="140"/>
      <c r="C25" s="40" t="s">
        <v>6</v>
      </c>
      <c r="D25" s="40" t="s">
        <v>156</v>
      </c>
      <c r="E25" s="39">
        <v>70</v>
      </c>
      <c r="F25" s="39">
        <v>70</v>
      </c>
      <c r="G25" s="39">
        <v>57.3</v>
      </c>
      <c r="H25" s="39">
        <v>12.7</v>
      </c>
      <c r="I25" s="38" t="s">
        <v>68</v>
      </c>
      <c r="J25" s="40" t="s">
        <v>63</v>
      </c>
      <c r="K25" s="41" t="s">
        <v>196</v>
      </c>
      <c r="L25" s="41" t="s">
        <v>197</v>
      </c>
      <c r="M25" s="42" t="s">
        <v>296</v>
      </c>
    </row>
    <row r="26" spans="1:13" x14ac:dyDescent="0.3">
      <c r="A26" s="163" t="s">
        <v>69</v>
      </c>
      <c r="B26" s="139" t="s">
        <v>8</v>
      </c>
      <c r="C26" s="54"/>
      <c r="D26" s="54"/>
      <c r="E26" s="53">
        <f>SUM(E27:E27)</f>
        <v>29.7</v>
      </c>
      <c r="F26" s="53">
        <f>SUM(F27:F27)</f>
        <v>29.7</v>
      </c>
      <c r="G26" s="53">
        <f>SUM(G27:G27)</f>
        <v>28.9</v>
      </c>
      <c r="H26" s="53">
        <f>SUM(H27:H27)</f>
        <v>0.8</v>
      </c>
      <c r="I26" s="139" t="s">
        <v>70</v>
      </c>
      <c r="J26" s="169" t="s">
        <v>63</v>
      </c>
      <c r="K26" s="172" t="s">
        <v>198</v>
      </c>
      <c r="L26" s="172" t="s">
        <v>199</v>
      </c>
      <c r="M26" s="166" t="s">
        <v>297</v>
      </c>
    </row>
    <row r="27" spans="1:13" ht="58.5" customHeight="1" thickBot="1" x14ac:dyDescent="0.35">
      <c r="A27" s="165"/>
      <c r="B27" s="140"/>
      <c r="C27" s="40" t="s">
        <v>6</v>
      </c>
      <c r="D27" s="40" t="s">
        <v>156</v>
      </c>
      <c r="E27" s="39">
        <v>29.7</v>
      </c>
      <c r="F27" s="39">
        <v>29.7</v>
      </c>
      <c r="G27" s="39">
        <v>28.9</v>
      </c>
      <c r="H27" s="39">
        <v>0.8</v>
      </c>
      <c r="I27" s="140"/>
      <c r="J27" s="171"/>
      <c r="K27" s="143"/>
      <c r="L27" s="143"/>
      <c r="M27" s="168"/>
    </row>
    <row r="28" spans="1:13" ht="27" customHeight="1" thickBot="1" x14ac:dyDescent="0.35">
      <c r="A28" s="50" t="s">
        <v>71</v>
      </c>
      <c r="B28" s="51" t="s">
        <v>10</v>
      </c>
      <c r="C28" s="54"/>
      <c r="D28" s="54"/>
      <c r="E28" s="53">
        <f t="shared" ref="E28:H29" si="0">SUM(E29:E29)</f>
        <v>39.1</v>
      </c>
      <c r="F28" s="53">
        <f t="shared" si="0"/>
        <v>40.1</v>
      </c>
      <c r="G28" s="53">
        <f t="shared" si="0"/>
        <v>39.4</v>
      </c>
      <c r="H28" s="53">
        <f t="shared" si="0"/>
        <v>0.7</v>
      </c>
      <c r="I28" s="52"/>
      <c r="J28" s="54"/>
      <c r="K28" s="55"/>
      <c r="L28" s="55"/>
      <c r="M28" s="56"/>
    </row>
    <row r="29" spans="1:13" ht="270.75" customHeight="1" x14ac:dyDescent="0.3">
      <c r="A29" s="163" t="s">
        <v>72</v>
      </c>
      <c r="B29" s="139" t="s">
        <v>10</v>
      </c>
      <c r="C29" s="54"/>
      <c r="D29" s="54"/>
      <c r="E29" s="53">
        <f t="shared" si="0"/>
        <v>39.1</v>
      </c>
      <c r="F29" s="53">
        <f t="shared" si="0"/>
        <v>40.1</v>
      </c>
      <c r="G29" s="53">
        <f t="shared" si="0"/>
        <v>39.4</v>
      </c>
      <c r="H29" s="53">
        <f t="shared" si="0"/>
        <v>0.7</v>
      </c>
      <c r="I29" s="52" t="s">
        <v>73</v>
      </c>
      <c r="J29" s="54" t="s">
        <v>74</v>
      </c>
      <c r="K29" s="55" t="s">
        <v>200</v>
      </c>
      <c r="L29" s="55" t="s">
        <v>200</v>
      </c>
      <c r="M29" s="56" t="s">
        <v>298</v>
      </c>
    </row>
    <row r="30" spans="1:13" ht="94" customHeight="1" thickBot="1" x14ac:dyDescent="0.35">
      <c r="A30" s="164"/>
      <c r="B30" s="140"/>
      <c r="C30" s="40" t="s">
        <v>3</v>
      </c>
      <c r="D30" s="40" t="s">
        <v>154</v>
      </c>
      <c r="E30" s="39">
        <v>39.1</v>
      </c>
      <c r="F30" s="39">
        <v>40.1</v>
      </c>
      <c r="G30" s="39">
        <v>39.4</v>
      </c>
      <c r="H30" s="39">
        <v>0.7</v>
      </c>
      <c r="I30" s="38" t="s">
        <v>75</v>
      </c>
      <c r="J30" s="40" t="s">
        <v>74</v>
      </c>
      <c r="K30" s="41" t="s">
        <v>107</v>
      </c>
      <c r="L30" s="41" t="s">
        <v>201</v>
      </c>
      <c r="M30" s="42" t="s">
        <v>268</v>
      </c>
    </row>
    <row r="31" spans="1:13" ht="57.65" customHeight="1" thickBot="1" x14ac:dyDescent="0.35">
      <c r="A31" s="50" t="s">
        <v>77</v>
      </c>
      <c r="B31" s="51" t="s">
        <v>27</v>
      </c>
      <c r="C31" s="54"/>
      <c r="D31" s="54"/>
      <c r="E31" s="53">
        <f>SUM(E32:E32)</f>
        <v>384.5</v>
      </c>
      <c r="F31" s="53">
        <f>SUM(F32:F32)</f>
        <v>384.5</v>
      </c>
      <c r="G31" s="53">
        <f>SUM(G32:G32)</f>
        <v>243.6</v>
      </c>
      <c r="H31" s="53">
        <f>SUM(H32:H32)</f>
        <v>140.9</v>
      </c>
      <c r="I31" s="52"/>
      <c r="J31" s="54"/>
      <c r="K31" s="55"/>
      <c r="L31" s="55"/>
      <c r="M31" s="56"/>
    </row>
    <row r="32" spans="1:13" ht="117.5" thickBot="1" x14ac:dyDescent="0.35">
      <c r="A32" s="50" t="s">
        <v>78</v>
      </c>
      <c r="B32" s="51" t="s">
        <v>79</v>
      </c>
      <c r="C32" s="54" t="s">
        <v>4</v>
      </c>
      <c r="D32" s="54" t="s">
        <v>158</v>
      </c>
      <c r="E32" s="57">
        <v>384.5</v>
      </c>
      <c r="F32" s="57">
        <v>384.5</v>
      </c>
      <c r="G32" s="57">
        <v>243.6</v>
      </c>
      <c r="H32" s="57">
        <v>140.9</v>
      </c>
      <c r="I32" s="52" t="s">
        <v>80</v>
      </c>
      <c r="J32" s="54" t="s">
        <v>74</v>
      </c>
      <c r="K32" s="55" t="s">
        <v>202</v>
      </c>
      <c r="L32" s="55" t="s">
        <v>203</v>
      </c>
      <c r="M32" s="56" t="s">
        <v>299</v>
      </c>
    </row>
    <row r="33" spans="1:13" ht="44.5" customHeight="1" thickBot="1" x14ac:dyDescent="0.35">
      <c r="A33" s="50" t="s">
        <v>160</v>
      </c>
      <c r="B33" s="51" t="s">
        <v>161</v>
      </c>
      <c r="C33" s="54"/>
      <c r="D33" s="54"/>
      <c r="E33" s="53">
        <f>SUM(E34:E34)</f>
        <v>9.6999999999999993</v>
      </c>
      <c r="F33" s="53">
        <f>SUM(F34:F34)</f>
        <v>9.6999999999999993</v>
      </c>
      <c r="G33" s="53">
        <f>SUM(G34:G34)</f>
        <v>0</v>
      </c>
      <c r="H33" s="53">
        <f>SUM(H34:H34)</f>
        <v>9.6999999999999993</v>
      </c>
      <c r="I33" s="52"/>
      <c r="J33" s="54"/>
      <c r="K33" s="55"/>
      <c r="L33" s="55"/>
      <c r="M33" s="56"/>
    </row>
    <row r="34" spans="1:13" ht="221.5" thickBot="1" x14ac:dyDescent="0.35">
      <c r="A34" s="71" t="s">
        <v>162</v>
      </c>
      <c r="B34" s="72" t="s">
        <v>161</v>
      </c>
      <c r="C34" s="75" t="s">
        <v>3</v>
      </c>
      <c r="D34" s="75" t="s">
        <v>154</v>
      </c>
      <c r="E34" s="74">
        <v>9.6999999999999993</v>
      </c>
      <c r="F34" s="74">
        <v>9.6999999999999993</v>
      </c>
      <c r="G34" s="74">
        <v>0</v>
      </c>
      <c r="H34" s="74">
        <v>9.6999999999999993</v>
      </c>
      <c r="I34" s="73" t="s">
        <v>204</v>
      </c>
      <c r="J34" s="75" t="s">
        <v>74</v>
      </c>
      <c r="K34" s="76" t="s">
        <v>88</v>
      </c>
      <c r="L34" s="76" t="s">
        <v>76</v>
      </c>
      <c r="M34" s="77" t="s">
        <v>300</v>
      </c>
    </row>
    <row r="35" spans="1:13" ht="26.5" thickBot="1" x14ac:dyDescent="0.35">
      <c r="A35" s="43" t="s">
        <v>81</v>
      </c>
      <c r="B35" s="44" t="s">
        <v>82</v>
      </c>
      <c r="C35" s="47"/>
      <c r="D35" s="47"/>
      <c r="E35" s="46">
        <f>SUM(E36:E36)</f>
        <v>105.6</v>
      </c>
      <c r="F35" s="46">
        <f>SUM(F36:F36)</f>
        <v>962.7</v>
      </c>
      <c r="G35" s="46">
        <f>SUM(G36:G36)</f>
        <v>420.20000000000005</v>
      </c>
      <c r="H35" s="46">
        <f>SUM(H36:H36)</f>
        <v>542.5</v>
      </c>
      <c r="I35" s="45"/>
      <c r="J35" s="47"/>
      <c r="K35" s="48"/>
      <c r="L35" s="48"/>
      <c r="M35" s="49"/>
    </row>
    <row r="36" spans="1:13" ht="26.5" thickBot="1" x14ac:dyDescent="0.35">
      <c r="A36" s="50" t="s">
        <v>83</v>
      </c>
      <c r="B36" s="51" t="s">
        <v>205</v>
      </c>
      <c r="C36" s="54"/>
      <c r="D36" s="54"/>
      <c r="E36" s="53">
        <f>E37+E38+E40+E41+E42+E43+E47+E50+E51+E52</f>
        <v>105.6</v>
      </c>
      <c r="F36" s="53">
        <f>F37+F38+F40+F41+F42+F43+F47+F50+F51+F52</f>
        <v>962.7</v>
      </c>
      <c r="G36" s="53">
        <f>G37+G38+G40+G41+G42+G43+G47+G50+G51+G52</f>
        <v>420.20000000000005</v>
      </c>
      <c r="H36" s="53">
        <f>H37+H38+H40+H41+H42+H43+H47+H50+H51+H52</f>
        <v>542.5</v>
      </c>
      <c r="I36" s="52"/>
      <c r="J36" s="54"/>
      <c r="K36" s="55"/>
      <c r="L36" s="55"/>
      <c r="M36" s="56"/>
    </row>
    <row r="37" spans="1:13" ht="130" customHeight="1" thickBot="1" x14ac:dyDescent="0.35">
      <c r="A37" s="50" t="s">
        <v>84</v>
      </c>
      <c r="B37" s="51" t="s">
        <v>12</v>
      </c>
      <c r="C37" s="54" t="s">
        <v>6</v>
      </c>
      <c r="D37" s="54" t="s">
        <v>156</v>
      </c>
      <c r="E37" s="57">
        <v>37.700000000000003</v>
      </c>
      <c r="F37" s="57">
        <v>37.700000000000003</v>
      </c>
      <c r="G37" s="57">
        <v>35.1</v>
      </c>
      <c r="H37" s="57">
        <v>2.6</v>
      </c>
      <c r="I37" s="52" t="s">
        <v>85</v>
      </c>
      <c r="J37" s="54" t="s">
        <v>74</v>
      </c>
      <c r="K37" s="55" t="s">
        <v>200</v>
      </c>
      <c r="L37" s="55" t="s">
        <v>200</v>
      </c>
      <c r="M37" s="56" t="s">
        <v>206</v>
      </c>
    </row>
    <row r="38" spans="1:13" ht="30" customHeight="1" x14ac:dyDescent="0.3">
      <c r="A38" s="188" t="s">
        <v>86</v>
      </c>
      <c r="B38" s="191" t="s">
        <v>13</v>
      </c>
      <c r="C38" s="86"/>
      <c r="D38" s="86"/>
      <c r="E38" s="79">
        <f>SUM(E39:E39)</f>
        <v>15.8</v>
      </c>
      <c r="F38" s="79">
        <f>SUM(F39:F39)</f>
        <v>15.8</v>
      </c>
      <c r="G38" s="79">
        <f>SUM(G39:G39)</f>
        <v>12.4</v>
      </c>
      <c r="H38" s="79">
        <f>SUM(H39:H39)</f>
        <v>3.4</v>
      </c>
      <c r="I38" s="191" t="s">
        <v>87</v>
      </c>
      <c r="J38" s="208" t="s">
        <v>74</v>
      </c>
      <c r="K38" s="210" t="s">
        <v>159</v>
      </c>
      <c r="L38" s="210" t="s">
        <v>207</v>
      </c>
      <c r="M38" s="186" t="s">
        <v>301</v>
      </c>
    </row>
    <row r="39" spans="1:13" ht="157.75" customHeight="1" thickBot="1" x14ac:dyDescent="0.35">
      <c r="A39" s="190"/>
      <c r="B39" s="207"/>
      <c r="C39" s="107" t="s">
        <v>6</v>
      </c>
      <c r="D39" s="107" t="s">
        <v>156</v>
      </c>
      <c r="E39" s="81">
        <v>15.8</v>
      </c>
      <c r="F39" s="81">
        <v>15.8</v>
      </c>
      <c r="G39" s="81">
        <v>12.4</v>
      </c>
      <c r="H39" s="81">
        <v>3.4</v>
      </c>
      <c r="I39" s="207"/>
      <c r="J39" s="209"/>
      <c r="K39" s="211"/>
      <c r="L39" s="211"/>
      <c r="M39" s="187"/>
    </row>
    <row r="40" spans="1:13" ht="26.5" hidden="1" thickBot="1" x14ac:dyDescent="0.35">
      <c r="A40" s="82" t="s">
        <v>89</v>
      </c>
      <c r="B40" s="83" t="s">
        <v>23</v>
      </c>
      <c r="C40" s="95"/>
      <c r="D40" s="95"/>
      <c r="E40" s="85">
        <v>0</v>
      </c>
      <c r="F40" s="85">
        <v>0</v>
      </c>
      <c r="G40" s="85">
        <v>0</v>
      </c>
      <c r="H40" s="85">
        <v>0</v>
      </c>
      <c r="I40" s="52"/>
      <c r="J40" s="54"/>
      <c r="K40" s="55"/>
      <c r="L40" s="55"/>
      <c r="M40" s="56"/>
    </row>
    <row r="41" spans="1:13" ht="55.5" customHeight="1" thickBot="1" x14ac:dyDescent="0.35">
      <c r="A41" s="50" t="s">
        <v>90</v>
      </c>
      <c r="B41" s="51" t="s">
        <v>26</v>
      </c>
      <c r="C41" s="54" t="s">
        <v>6</v>
      </c>
      <c r="D41" s="54" t="s">
        <v>156</v>
      </c>
      <c r="E41" s="57">
        <v>5</v>
      </c>
      <c r="F41" s="57">
        <v>5</v>
      </c>
      <c r="G41" s="57">
        <v>4.0999999999999996</v>
      </c>
      <c r="H41" s="57">
        <v>0.9</v>
      </c>
      <c r="I41" s="117" t="s">
        <v>91</v>
      </c>
      <c r="J41" s="118" t="s">
        <v>74</v>
      </c>
      <c r="K41" s="119" t="s">
        <v>112</v>
      </c>
      <c r="L41" s="120" t="s">
        <v>208</v>
      </c>
      <c r="M41" s="121" t="s">
        <v>302</v>
      </c>
    </row>
    <row r="42" spans="1:13" ht="57.65" customHeight="1" thickBot="1" x14ac:dyDescent="0.35">
      <c r="A42" s="71" t="s">
        <v>164</v>
      </c>
      <c r="B42" s="72" t="s">
        <v>165</v>
      </c>
      <c r="C42" s="75" t="s">
        <v>6</v>
      </c>
      <c r="D42" s="75" t="s">
        <v>156</v>
      </c>
      <c r="E42" s="74">
        <v>30</v>
      </c>
      <c r="F42" s="74">
        <v>0</v>
      </c>
      <c r="G42" s="74">
        <v>0</v>
      </c>
      <c r="H42" s="74">
        <v>0</v>
      </c>
      <c r="I42" s="73" t="s">
        <v>209</v>
      </c>
      <c r="J42" s="75" t="s">
        <v>111</v>
      </c>
      <c r="K42" s="76" t="s">
        <v>76</v>
      </c>
      <c r="L42" s="76" t="s">
        <v>76</v>
      </c>
      <c r="M42" s="77" t="s">
        <v>303</v>
      </c>
    </row>
    <row r="43" spans="1:13" ht="17.5" customHeight="1" x14ac:dyDescent="0.3">
      <c r="A43" s="188" t="s">
        <v>210</v>
      </c>
      <c r="B43" s="191" t="s">
        <v>211</v>
      </c>
      <c r="C43" s="86"/>
      <c r="D43" s="86"/>
      <c r="E43" s="79">
        <f>SUM(E44:E46)</f>
        <v>0</v>
      </c>
      <c r="F43" s="79">
        <f>SUM(F44:F46)</f>
        <v>88</v>
      </c>
      <c r="G43" s="79">
        <f>SUM(G44:G46)</f>
        <v>0</v>
      </c>
      <c r="H43" s="79">
        <f>SUM(H44:H46)</f>
        <v>88</v>
      </c>
      <c r="I43" s="78"/>
      <c r="J43" s="86"/>
      <c r="K43" s="87"/>
      <c r="L43" s="87"/>
      <c r="M43" s="88"/>
    </row>
    <row r="44" spans="1:13" x14ac:dyDescent="0.3">
      <c r="A44" s="189"/>
      <c r="B44" s="192"/>
      <c r="C44" s="107" t="s">
        <v>9</v>
      </c>
      <c r="D44" s="107" t="s">
        <v>155</v>
      </c>
      <c r="E44" s="81">
        <v>0</v>
      </c>
      <c r="F44" s="89">
        <v>20.2</v>
      </c>
      <c r="G44" s="89">
        <v>0</v>
      </c>
      <c r="H44" s="89">
        <v>20.2</v>
      </c>
      <c r="I44" s="194" t="s">
        <v>269</v>
      </c>
      <c r="J44" s="198" t="s">
        <v>74</v>
      </c>
      <c r="K44" s="201" t="s">
        <v>88</v>
      </c>
      <c r="L44" s="201" t="s">
        <v>76</v>
      </c>
      <c r="M44" s="195" t="s">
        <v>212</v>
      </c>
    </row>
    <row r="45" spans="1:13" x14ac:dyDescent="0.3">
      <c r="A45" s="189"/>
      <c r="B45" s="192"/>
      <c r="C45" s="107" t="s">
        <v>11</v>
      </c>
      <c r="D45" s="107" t="s">
        <v>169</v>
      </c>
      <c r="E45" s="81"/>
      <c r="F45" s="89">
        <v>35.1</v>
      </c>
      <c r="G45" s="89"/>
      <c r="H45" s="89">
        <v>35.1</v>
      </c>
      <c r="I45" s="177"/>
      <c r="J45" s="199"/>
      <c r="K45" s="202"/>
      <c r="L45" s="202"/>
      <c r="M45" s="196"/>
    </row>
    <row r="46" spans="1:13" ht="33" customHeight="1" thickBot="1" x14ac:dyDescent="0.35">
      <c r="A46" s="190"/>
      <c r="B46" s="193"/>
      <c r="C46" s="107" t="s">
        <v>6</v>
      </c>
      <c r="D46" s="107" t="s">
        <v>156</v>
      </c>
      <c r="E46" s="81"/>
      <c r="F46" s="89">
        <v>32.700000000000003</v>
      </c>
      <c r="G46" s="89"/>
      <c r="H46" s="89">
        <v>32.700000000000003</v>
      </c>
      <c r="I46" s="178"/>
      <c r="J46" s="200"/>
      <c r="K46" s="203"/>
      <c r="L46" s="203"/>
      <c r="M46" s="197"/>
    </row>
    <row r="47" spans="1:13" ht="136.5" customHeight="1" x14ac:dyDescent="0.3">
      <c r="A47" s="188" t="s">
        <v>166</v>
      </c>
      <c r="B47" s="191" t="s">
        <v>213</v>
      </c>
      <c r="C47" s="86"/>
      <c r="D47" s="86"/>
      <c r="E47" s="79">
        <f>SUM(E48:E49)</f>
        <v>14.6</v>
      </c>
      <c r="F47" s="79">
        <f>SUM(F48:F49)</f>
        <v>812.6</v>
      </c>
      <c r="G47" s="79">
        <f>SUM(G48:G49)</f>
        <v>365.5</v>
      </c>
      <c r="H47" s="79">
        <f>SUM(H48:H49)</f>
        <v>447.1</v>
      </c>
      <c r="I47" s="90" t="s">
        <v>214</v>
      </c>
      <c r="J47" s="91" t="s">
        <v>74</v>
      </c>
      <c r="K47" s="92" t="s">
        <v>207</v>
      </c>
      <c r="L47" s="93" t="s">
        <v>207</v>
      </c>
      <c r="M47" s="94" t="s">
        <v>304</v>
      </c>
    </row>
    <row r="48" spans="1:13" x14ac:dyDescent="0.3">
      <c r="A48" s="204"/>
      <c r="B48" s="206"/>
      <c r="C48" s="107" t="s">
        <v>6</v>
      </c>
      <c r="D48" s="107" t="s">
        <v>156</v>
      </c>
      <c r="E48" s="81">
        <v>14.6</v>
      </c>
      <c r="F48" s="81">
        <v>14.6</v>
      </c>
      <c r="G48" s="81">
        <v>14.5</v>
      </c>
      <c r="H48" s="81">
        <v>0.1</v>
      </c>
      <c r="I48" s="177" t="s">
        <v>269</v>
      </c>
      <c r="J48" s="181" t="s">
        <v>74</v>
      </c>
      <c r="K48" s="183" t="s">
        <v>88</v>
      </c>
      <c r="L48" s="185" t="s">
        <v>76</v>
      </c>
      <c r="M48" s="179" t="s">
        <v>305</v>
      </c>
    </row>
    <row r="49" spans="1:13" ht="123.65" customHeight="1" thickBot="1" x14ac:dyDescent="0.35">
      <c r="A49" s="205"/>
      <c r="B49" s="207"/>
      <c r="C49" s="107" t="s">
        <v>11</v>
      </c>
      <c r="D49" s="107" t="s">
        <v>169</v>
      </c>
      <c r="E49" s="81">
        <v>0</v>
      </c>
      <c r="F49" s="81">
        <v>798</v>
      </c>
      <c r="G49" s="81">
        <v>351</v>
      </c>
      <c r="H49" s="81">
        <v>447</v>
      </c>
      <c r="I49" s="178"/>
      <c r="J49" s="182"/>
      <c r="K49" s="184"/>
      <c r="L49" s="184"/>
      <c r="M49" s="180"/>
    </row>
    <row r="50" spans="1:13" ht="46" customHeight="1" thickBot="1" x14ac:dyDescent="0.35">
      <c r="A50" s="50" t="s">
        <v>215</v>
      </c>
      <c r="B50" s="51" t="s">
        <v>285</v>
      </c>
      <c r="C50" s="54" t="s">
        <v>6</v>
      </c>
      <c r="D50" s="54" t="s">
        <v>156</v>
      </c>
      <c r="E50" s="57">
        <v>2.5</v>
      </c>
      <c r="F50" s="57">
        <v>2.5</v>
      </c>
      <c r="G50" s="57">
        <v>2.5</v>
      </c>
      <c r="H50" s="57">
        <v>0</v>
      </c>
      <c r="I50" s="52" t="s">
        <v>216</v>
      </c>
      <c r="J50" s="54" t="s">
        <v>74</v>
      </c>
      <c r="K50" s="55" t="s">
        <v>88</v>
      </c>
      <c r="L50" s="55" t="s">
        <v>88</v>
      </c>
      <c r="M50" s="56" t="s">
        <v>306</v>
      </c>
    </row>
    <row r="51" spans="1:13" ht="26.5" hidden="1" thickBot="1" x14ac:dyDescent="0.35">
      <c r="A51" s="82" t="s">
        <v>217</v>
      </c>
      <c r="B51" s="83" t="s">
        <v>218</v>
      </c>
      <c r="C51" s="95" t="s">
        <v>6</v>
      </c>
      <c r="D51" s="95" t="s">
        <v>156</v>
      </c>
      <c r="E51" s="85">
        <v>0</v>
      </c>
      <c r="F51" s="85">
        <v>0</v>
      </c>
      <c r="G51" s="85">
        <v>0</v>
      </c>
      <c r="H51" s="85">
        <v>0</v>
      </c>
      <c r="I51" s="84"/>
      <c r="J51" s="95"/>
      <c r="K51" s="96"/>
      <c r="L51" s="96"/>
      <c r="M51" s="56"/>
    </row>
    <row r="52" spans="1:13" ht="148.75" customHeight="1" thickBot="1" x14ac:dyDescent="0.35">
      <c r="A52" s="50" t="s">
        <v>219</v>
      </c>
      <c r="B52" s="51" t="s">
        <v>220</v>
      </c>
      <c r="C52" s="54" t="s">
        <v>11</v>
      </c>
      <c r="D52" s="54" t="s">
        <v>169</v>
      </c>
      <c r="E52" s="57">
        <v>0</v>
      </c>
      <c r="F52" s="57">
        <v>1.1000000000000001</v>
      </c>
      <c r="G52" s="57">
        <v>0.6</v>
      </c>
      <c r="H52" s="57">
        <v>0.5</v>
      </c>
      <c r="I52" s="117" t="s">
        <v>221</v>
      </c>
      <c r="J52" s="118" t="s">
        <v>149</v>
      </c>
      <c r="K52" s="119" t="s">
        <v>200</v>
      </c>
      <c r="L52" s="122">
        <v>5</v>
      </c>
      <c r="M52" s="121" t="s">
        <v>307</v>
      </c>
    </row>
    <row r="53" spans="1:13" ht="31.5" customHeight="1" thickBot="1" x14ac:dyDescent="0.35">
      <c r="A53" s="43" t="s">
        <v>92</v>
      </c>
      <c r="B53" s="44" t="s">
        <v>93</v>
      </c>
      <c r="C53" s="47"/>
      <c r="D53" s="47"/>
      <c r="E53" s="46">
        <f>E54+E64+E87+E92</f>
        <v>1940.5</v>
      </c>
      <c r="F53" s="46">
        <f>F54+F64+F87+F92</f>
        <v>1661.3</v>
      </c>
      <c r="G53" s="46">
        <f>G54+G64+G87+G92+0.1</f>
        <v>930.4</v>
      </c>
      <c r="H53" s="46">
        <f>H54+H64+H87+H92-0.1</f>
        <v>730.89999999999986</v>
      </c>
      <c r="I53" s="45"/>
      <c r="J53" s="47"/>
      <c r="K53" s="48"/>
      <c r="L53" s="48"/>
      <c r="M53" s="49"/>
    </row>
    <row r="54" spans="1:13" ht="16" customHeight="1" thickBot="1" x14ac:dyDescent="0.35">
      <c r="A54" s="50" t="s">
        <v>94</v>
      </c>
      <c r="B54" s="51" t="s">
        <v>222</v>
      </c>
      <c r="C54" s="54"/>
      <c r="D54" s="54"/>
      <c r="E54" s="53">
        <f>E55+E56+E57+E61+E62+E63</f>
        <v>153</v>
      </c>
      <c r="F54" s="53">
        <f>F55+F56+F57+F61+F62+F63</f>
        <v>132.80000000000001</v>
      </c>
      <c r="G54" s="53">
        <f>G55+G56+G57+G61+G62+G63</f>
        <v>29.5</v>
      </c>
      <c r="H54" s="53">
        <f>H55+H56+H57+H61+H62+H63</f>
        <v>103.3</v>
      </c>
      <c r="I54" s="52"/>
      <c r="J54" s="54"/>
      <c r="K54" s="55"/>
      <c r="L54" s="55"/>
      <c r="M54" s="56"/>
    </row>
    <row r="55" spans="1:13" ht="42" customHeight="1" thickBot="1" x14ac:dyDescent="0.35">
      <c r="A55" s="50" t="s">
        <v>95</v>
      </c>
      <c r="B55" s="51" t="s">
        <v>14</v>
      </c>
      <c r="C55" s="54" t="s">
        <v>6</v>
      </c>
      <c r="D55" s="54" t="s">
        <v>156</v>
      </c>
      <c r="E55" s="57">
        <v>11</v>
      </c>
      <c r="F55" s="57">
        <v>11</v>
      </c>
      <c r="G55" s="57">
        <v>8.1999999999999993</v>
      </c>
      <c r="H55" s="57">
        <v>2.8</v>
      </c>
      <c r="I55" s="52" t="s">
        <v>96</v>
      </c>
      <c r="J55" s="54" t="s">
        <v>74</v>
      </c>
      <c r="K55" s="55" t="s">
        <v>97</v>
      </c>
      <c r="L55" s="55" t="s">
        <v>97</v>
      </c>
      <c r="M55" s="56" t="s">
        <v>308</v>
      </c>
    </row>
    <row r="56" spans="1:13" ht="49" customHeight="1" thickBot="1" x14ac:dyDescent="0.35">
      <c r="A56" s="50" t="s">
        <v>98</v>
      </c>
      <c r="B56" s="51" t="s">
        <v>15</v>
      </c>
      <c r="C56" s="54" t="s">
        <v>6</v>
      </c>
      <c r="D56" s="54" t="s">
        <v>156</v>
      </c>
      <c r="E56" s="57">
        <v>18.5</v>
      </c>
      <c r="F56" s="57">
        <v>18.5</v>
      </c>
      <c r="G56" s="57">
        <v>18.5</v>
      </c>
      <c r="H56" s="57">
        <v>0</v>
      </c>
      <c r="I56" s="52" t="s">
        <v>223</v>
      </c>
      <c r="J56" s="54" t="s">
        <v>99</v>
      </c>
      <c r="K56" s="55" t="s">
        <v>157</v>
      </c>
      <c r="L56" s="55" t="s">
        <v>224</v>
      </c>
      <c r="M56" s="56" t="s">
        <v>309</v>
      </c>
    </row>
    <row r="57" spans="1:13" ht="26" hidden="1" x14ac:dyDescent="0.3">
      <c r="A57" s="82" t="s">
        <v>100</v>
      </c>
      <c r="B57" s="83" t="s">
        <v>101</v>
      </c>
      <c r="C57" s="95"/>
      <c r="D57" s="95"/>
      <c r="E57" s="97">
        <f>SUM(E58:E60)</f>
        <v>0</v>
      </c>
      <c r="F57" s="97">
        <f>SUM(F58:F60)</f>
        <v>0</v>
      </c>
      <c r="G57" s="97">
        <f>SUM(G58:G60)</f>
        <v>0</v>
      </c>
      <c r="H57" s="97">
        <f>SUM(H58:H60)</f>
        <v>0</v>
      </c>
      <c r="I57" s="84" t="s">
        <v>167</v>
      </c>
      <c r="J57" s="95" t="s">
        <v>111</v>
      </c>
      <c r="K57" s="96" t="s">
        <v>76</v>
      </c>
      <c r="L57" s="96" t="s">
        <v>76</v>
      </c>
      <c r="M57" s="56"/>
    </row>
    <row r="58" spans="1:13" ht="39" hidden="1" x14ac:dyDescent="0.3">
      <c r="A58" s="98"/>
      <c r="B58" s="99"/>
      <c r="C58" s="102"/>
      <c r="D58" s="102"/>
      <c r="E58" s="101">
        <v>0</v>
      </c>
      <c r="F58" s="101">
        <v>0</v>
      </c>
      <c r="G58" s="101">
        <v>0</v>
      </c>
      <c r="H58" s="101">
        <v>0</v>
      </c>
      <c r="I58" s="100" t="s">
        <v>170</v>
      </c>
      <c r="J58" s="102" t="s">
        <v>111</v>
      </c>
      <c r="K58" s="103" t="s">
        <v>76</v>
      </c>
      <c r="L58" s="103" t="s">
        <v>76</v>
      </c>
      <c r="M58" s="42"/>
    </row>
    <row r="59" spans="1:13" ht="39" hidden="1" x14ac:dyDescent="0.3">
      <c r="A59" s="98"/>
      <c r="B59" s="99"/>
      <c r="C59" s="102"/>
      <c r="D59" s="102"/>
      <c r="E59" s="101">
        <v>0</v>
      </c>
      <c r="F59" s="101">
        <v>0</v>
      </c>
      <c r="G59" s="101">
        <v>0</v>
      </c>
      <c r="H59" s="101">
        <v>0</v>
      </c>
      <c r="I59" s="100" t="s">
        <v>171</v>
      </c>
      <c r="J59" s="102" t="s">
        <v>74</v>
      </c>
      <c r="K59" s="103" t="s">
        <v>76</v>
      </c>
      <c r="L59" s="103" t="s">
        <v>76</v>
      </c>
      <c r="M59" s="42"/>
    </row>
    <row r="60" spans="1:13" ht="26.5" hidden="1" thickBot="1" x14ac:dyDescent="0.35">
      <c r="A60" s="98"/>
      <c r="B60" s="99"/>
      <c r="C60" s="102"/>
      <c r="D60" s="102"/>
      <c r="E60" s="101">
        <v>0</v>
      </c>
      <c r="F60" s="101">
        <v>0</v>
      </c>
      <c r="G60" s="101">
        <v>0</v>
      </c>
      <c r="H60" s="101">
        <v>0</v>
      </c>
      <c r="I60" s="100" t="s">
        <v>168</v>
      </c>
      <c r="J60" s="102" t="s">
        <v>74</v>
      </c>
      <c r="K60" s="103" t="s">
        <v>76</v>
      </c>
      <c r="L60" s="103" t="s">
        <v>76</v>
      </c>
      <c r="M60" s="42"/>
    </row>
    <row r="61" spans="1:13" ht="31.5" hidden="1" customHeight="1" thickBot="1" x14ac:dyDescent="0.35">
      <c r="A61" s="82" t="s">
        <v>103</v>
      </c>
      <c r="B61" s="83" t="s">
        <v>41</v>
      </c>
      <c r="C61" s="95" t="s">
        <v>6</v>
      </c>
      <c r="D61" s="95" t="s">
        <v>156</v>
      </c>
      <c r="E61" s="85">
        <v>0</v>
      </c>
      <c r="F61" s="85">
        <v>0</v>
      </c>
      <c r="G61" s="85">
        <v>0</v>
      </c>
      <c r="H61" s="85">
        <v>0</v>
      </c>
      <c r="I61" s="84" t="s">
        <v>104</v>
      </c>
      <c r="J61" s="95" t="s">
        <v>74</v>
      </c>
      <c r="K61" s="96" t="s">
        <v>76</v>
      </c>
      <c r="L61" s="96" t="s">
        <v>76</v>
      </c>
      <c r="M61" s="56"/>
    </row>
    <row r="62" spans="1:13" ht="154.4" customHeight="1" thickBot="1" x14ac:dyDescent="0.35">
      <c r="A62" s="71" t="s">
        <v>225</v>
      </c>
      <c r="B62" s="72" t="s">
        <v>226</v>
      </c>
      <c r="C62" s="75" t="s">
        <v>9</v>
      </c>
      <c r="D62" s="75" t="s">
        <v>155</v>
      </c>
      <c r="E62" s="74">
        <v>84.7</v>
      </c>
      <c r="F62" s="74">
        <v>64.5</v>
      </c>
      <c r="G62" s="74">
        <v>0</v>
      </c>
      <c r="H62" s="74">
        <v>64.5</v>
      </c>
      <c r="I62" s="73" t="s">
        <v>227</v>
      </c>
      <c r="J62" s="75" t="s">
        <v>74</v>
      </c>
      <c r="K62" s="76" t="s">
        <v>88</v>
      </c>
      <c r="L62" s="76" t="s">
        <v>76</v>
      </c>
      <c r="M62" s="77" t="s">
        <v>310</v>
      </c>
    </row>
    <row r="63" spans="1:13" ht="151.4" customHeight="1" thickBot="1" x14ac:dyDescent="0.35">
      <c r="A63" s="104" t="s">
        <v>228</v>
      </c>
      <c r="B63" s="105" t="s">
        <v>229</v>
      </c>
      <c r="C63" s="86" t="s">
        <v>6</v>
      </c>
      <c r="D63" s="86" t="s">
        <v>156</v>
      </c>
      <c r="E63" s="106">
        <v>38.799999999999997</v>
      </c>
      <c r="F63" s="106">
        <v>38.799999999999997</v>
      </c>
      <c r="G63" s="106">
        <v>2.8</v>
      </c>
      <c r="H63" s="106">
        <v>36</v>
      </c>
      <c r="I63" s="78" t="s">
        <v>227</v>
      </c>
      <c r="J63" s="86" t="s">
        <v>74</v>
      </c>
      <c r="K63" s="87" t="s">
        <v>88</v>
      </c>
      <c r="L63" s="87" t="s">
        <v>76</v>
      </c>
      <c r="M63" s="88" t="s">
        <v>311</v>
      </c>
    </row>
    <row r="64" spans="1:13" ht="26.5" thickBot="1" x14ac:dyDescent="0.35">
      <c r="A64" s="50" t="s">
        <v>105</v>
      </c>
      <c r="B64" s="51" t="s">
        <v>230</v>
      </c>
      <c r="C64" s="54"/>
      <c r="D64" s="54"/>
      <c r="E64" s="53">
        <f>E65+E68+E69+E71+E74+E80+E86</f>
        <v>1718.9</v>
      </c>
      <c r="F64" s="53">
        <f>F65+F68+F69+F71+F74+F80+F86</f>
        <v>1381.6000000000001</v>
      </c>
      <c r="G64" s="53">
        <f>G65+G68+G69+G71+G74+G80+G86</f>
        <v>757</v>
      </c>
      <c r="H64" s="53">
        <f>H65+H68+H69+H71+H74+H80+H86</f>
        <v>624.59999999999991</v>
      </c>
      <c r="I64" s="52"/>
      <c r="J64" s="54"/>
      <c r="K64" s="55"/>
      <c r="L64" s="55"/>
      <c r="M64" s="56"/>
    </row>
    <row r="65" spans="1:13" ht="58" customHeight="1" x14ac:dyDescent="0.3">
      <c r="A65" s="163" t="s">
        <v>106</v>
      </c>
      <c r="B65" s="139" t="s">
        <v>16</v>
      </c>
      <c r="C65" s="54"/>
      <c r="D65" s="54"/>
      <c r="E65" s="53">
        <f>SUM(E66:E67)</f>
        <v>91.2</v>
      </c>
      <c r="F65" s="53">
        <f>SUM(F66:F67)</f>
        <v>91.2</v>
      </c>
      <c r="G65" s="53">
        <f>SUM(G66:G67)</f>
        <v>91.2</v>
      </c>
      <c r="H65" s="53">
        <f>SUM(H66:H67)</f>
        <v>0</v>
      </c>
      <c r="I65" s="52" t="s">
        <v>231</v>
      </c>
      <c r="J65" s="54" t="s">
        <v>74</v>
      </c>
      <c r="K65" s="55" t="s">
        <v>232</v>
      </c>
      <c r="L65" s="55" t="s">
        <v>233</v>
      </c>
      <c r="M65" s="56" t="s">
        <v>312</v>
      </c>
    </row>
    <row r="66" spans="1:13" ht="68.5" customHeight="1" x14ac:dyDescent="0.3">
      <c r="A66" s="175"/>
      <c r="B66" s="150"/>
      <c r="C66" s="40" t="s">
        <v>6</v>
      </c>
      <c r="D66" s="40" t="s">
        <v>156</v>
      </c>
      <c r="E66" s="39">
        <v>78.8</v>
      </c>
      <c r="F66" s="39">
        <v>78.8</v>
      </c>
      <c r="G66" s="39">
        <v>78.8</v>
      </c>
      <c r="H66" s="39">
        <v>0</v>
      </c>
      <c r="I66" s="38" t="s">
        <v>234</v>
      </c>
      <c r="J66" s="40" t="s">
        <v>111</v>
      </c>
      <c r="K66" s="41" t="s">
        <v>112</v>
      </c>
      <c r="L66" s="41" t="s">
        <v>112</v>
      </c>
      <c r="M66" s="42" t="s">
        <v>313</v>
      </c>
    </row>
    <row r="67" spans="1:13" ht="32.15" customHeight="1" thickBot="1" x14ac:dyDescent="0.35">
      <c r="A67" s="164"/>
      <c r="B67" s="140"/>
      <c r="C67" s="40" t="s">
        <v>9</v>
      </c>
      <c r="D67" s="40" t="s">
        <v>155</v>
      </c>
      <c r="E67" s="39">
        <v>12.4</v>
      </c>
      <c r="F67" s="39">
        <v>12.4</v>
      </c>
      <c r="G67" s="39">
        <v>12.4</v>
      </c>
      <c r="H67" s="39">
        <v>0</v>
      </c>
      <c r="I67" s="38" t="s">
        <v>235</v>
      </c>
      <c r="J67" s="40" t="s">
        <v>74</v>
      </c>
      <c r="K67" s="41" t="s">
        <v>236</v>
      </c>
      <c r="L67" s="41" t="s">
        <v>237</v>
      </c>
      <c r="M67" s="42" t="s">
        <v>314</v>
      </c>
    </row>
    <row r="68" spans="1:13" ht="26.5" hidden="1" thickBot="1" x14ac:dyDescent="0.35">
      <c r="A68" s="82" t="s">
        <v>108</v>
      </c>
      <c r="B68" s="83" t="s">
        <v>109</v>
      </c>
      <c r="C68" s="95" t="s">
        <v>24</v>
      </c>
      <c r="D68" s="95" t="s">
        <v>163</v>
      </c>
      <c r="E68" s="85">
        <v>0</v>
      </c>
      <c r="F68" s="85">
        <v>0</v>
      </c>
      <c r="G68" s="85">
        <v>0</v>
      </c>
      <c r="H68" s="85">
        <v>0</v>
      </c>
      <c r="I68" s="84" t="s">
        <v>110</v>
      </c>
      <c r="J68" s="95" t="s">
        <v>111</v>
      </c>
      <c r="K68" s="96" t="s">
        <v>76</v>
      </c>
      <c r="L68" s="96" t="s">
        <v>76</v>
      </c>
      <c r="M68" s="56"/>
    </row>
    <row r="69" spans="1:13" x14ac:dyDescent="0.3">
      <c r="A69" s="188" t="s">
        <v>113</v>
      </c>
      <c r="B69" s="191" t="s">
        <v>286</v>
      </c>
      <c r="C69" s="86"/>
      <c r="D69" s="86"/>
      <c r="E69" s="79">
        <f>SUM(E70:E70)</f>
        <v>478</v>
      </c>
      <c r="F69" s="79">
        <f>SUM(F70:F70)</f>
        <v>287.10000000000002</v>
      </c>
      <c r="G69" s="79">
        <f>SUM(G70:G70)</f>
        <v>46.4</v>
      </c>
      <c r="H69" s="79">
        <f>SUM(H70:H70)</f>
        <v>240.7</v>
      </c>
      <c r="I69" s="191" t="s">
        <v>110</v>
      </c>
      <c r="J69" s="208" t="s">
        <v>111</v>
      </c>
      <c r="K69" s="210" t="s">
        <v>238</v>
      </c>
      <c r="L69" s="210" t="s">
        <v>143</v>
      </c>
      <c r="M69" s="186" t="s">
        <v>239</v>
      </c>
    </row>
    <row r="70" spans="1:13" ht="48.65" customHeight="1" thickBot="1" x14ac:dyDescent="0.35">
      <c r="A70" s="190"/>
      <c r="B70" s="207"/>
      <c r="C70" s="107" t="s">
        <v>11</v>
      </c>
      <c r="D70" s="107" t="s">
        <v>169</v>
      </c>
      <c r="E70" s="81">
        <v>478</v>
      </c>
      <c r="F70" s="81">
        <v>287.10000000000002</v>
      </c>
      <c r="G70" s="81">
        <v>46.4</v>
      </c>
      <c r="H70" s="81">
        <v>240.7</v>
      </c>
      <c r="I70" s="207"/>
      <c r="J70" s="209"/>
      <c r="K70" s="211"/>
      <c r="L70" s="211"/>
      <c r="M70" s="180"/>
    </row>
    <row r="71" spans="1:13" x14ac:dyDescent="0.3">
      <c r="A71" s="163" t="s">
        <v>114</v>
      </c>
      <c r="B71" s="139" t="s">
        <v>115</v>
      </c>
      <c r="C71" s="54"/>
      <c r="D71" s="54"/>
      <c r="E71" s="53">
        <f>SUM(E72:E73)</f>
        <v>20.6</v>
      </c>
      <c r="F71" s="53">
        <f>SUM(F72:F73)</f>
        <v>20.6</v>
      </c>
      <c r="G71" s="53">
        <f>SUM(G72:G73)</f>
        <v>20.399999999999999</v>
      </c>
      <c r="H71" s="53">
        <f>SUM(H72:H73)</f>
        <v>0.2</v>
      </c>
      <c r="I71" s="139" t="s">
        <v>116</v>
      </c>
      <c r="J71" s="169" t="s">
        <v>111</v>
      </c>
      <c r="K71" s="172" t="s">
        <v>112</v>
      </c>
      <c r="L71" s="172" t="s">
        <v>112</v>
      </c>
      <c r="M71" s="166" t="s">
        <v>315</v>
      </c>
    </row>
    <row r="72" spans="1:13" x14ac:dyDescent="0.3">
      <c r="A72" s="176"/>
      <c r="B72" s="150"/>
      <c r="C72" s="40" t="s">
        <v>25</v>
      </c>
      <c r="D72" s="40" t="s">
        <v>172</v>
      </c>
      <c r="E72" s="39">
        <v>16.600000000000001</v>
      </c>
      <c r="F72" s="39">
        <v>16.600000000000001</v>
      </c>
      <c r="G72" s="39">
        <v>16.5</v>
      </c>
      <c r="H72" s="39">
        <v>0.1</v>
      </c>
      <c r="I72" s="150"/>
      <c r="J72" s="152"/>
      <c r="K72" s="142"/>
      <c r="L72" s="142"/>
      <c r="M72" s="167"/>
    </row>
    <row r="73" spans="1:13" ht="34.5" customHeight="1" thickBot="1" x14ac:dyDescent="0.35">
      <c r="A73" s="165"/>
      <c r="B73" s="140"/>
      <c r="C73" s="40" t="s">
        <v>24</v>
      </c>
      <c r="D73" s="40" t="s">
        <v>163</v>
      </c>
      <c r="E73" s="39">
        <v>4</v>
      </c>
      <c r="F73" s="39">
        <v>4</v>
      </c>
      <c r="G73" s="39">
        <v>3.9</v>
      </c>
      <c r="H73" s="39">
        <v>0.1</v>
      </c>
      <c r="I73" s="140"/>
      <c r="J73" s="153"/>
      <c r="K73" s="143"/>
      <c r="L73" s="143"/>
      <c r="M73" s="168"/>
    </row>
    <row r="74" spans="1:13" x14ac:dyDescent="0.3">
      <c r="A74" s="163" t="s">
        <v>117</v>
      </c>
      <c r="B74" s="139" t="s">
        <v>118</v>
      </c>
      <c r="C74" s="54"/>
      <c r="D74" s="54"/>
      <c r="E74" s="53">
        <f>SUM(E75:E79)</f>
        <v>50.5</v>
      </c>
      <c r="F74" s="53">
        <f>SUM(F75:F79)</f>
        <v>50.5</v>
      </c>
      <c r="G74" s="53">
        <f>SUM(G75:G79)</f>
        <v>27.6</v>
      </c>
      <c r="H74" s="53">
        <f>SUM(H75:H79)</f>
        <v>22.900000000000002</v>
      </c>
      <c r="I74" s="139" t="s">
        <v>119</v>
      </c>
      <c r="J74" s="169" t="s">
        <v>111</v>
      </c>
      <c r="K74" s="172" t="s">
        <v>76</v>
      </c>
      <c r="L74" s="172" t="s">
        <v>76</v>
      </c>
      <c r="M74" s="166" t="s">
        <v>270</v>
      </c>
    </row>
    <row r="75" spans="1:13" ht="13" customHeight="1" x14ac:dyDescent="0.3">
      <c r="A75" s="176"/>
      <c r="B75" s="150"/>
      <c r="C75" s="40" t="s">
        <v>28</v>
      </c>
      <c r="D75" s="40" t="s">
        <v>173</v>
      </c>
      <c r="E75" s="39">
        <v>0.1</v>
      </c>
      <c r="F75" s="39">
        <v>0.1</v>
      </c>
      <c r="G75" s="39">
        <v>0.1</v>
      </c>
      <c r="H75" s="39">
        <v>0</v>
      </c>
      <c r="I75" s="150"/>
      <c r="J75" s="152"/>
      <c r="K75" s="142"/>
      <c r="L75" s="142"/>
      <c r="M75" s="167"/>
    </row>
    <row r="76" spans="1:13" ht="13" customHeight="1" x14ac:dyDescent="0.3">
      <c r="A76" s="176"/>
      <c r="B76" s="150"/>
      <c r="C76" s="40" t="s">
        <v>266</v>
      </c>
      <c r="D76" s="40" t="s">
        <v>174</v>
      </c>
      <c r="E76" s="39">
        <v>0.1</v>
      </c>
      <c r="F76" s="39">
        <v>0.1</v>
      </c>
      <c r="G76" s="39">
        <v>0</v>
      </c>
      <c r="H76" s="39">
        <v>0.1</v>
      </c>
      <c r="I76" s="150"/>
      <c r="J76" s="152"/>
      <c r="K76" s="142"/>
      <c r="L76" s="142"/>
      <c r="M76" s="167"/>
    </row>
    <row r="77" spans="1:13" ht="13" customHeight="1" x14ac:dyDescent="0.3">
      <c r="A77" s="176"/>
      <c r="B77" s="150"/>
      <c r="C77" s="40" t="s">
        <v>25</v>
      </c>
      <c r="D77" s="40" t="s">
        <v>172</v>
      </c>
      <c r="E77" s="39">
        <v>0.1</v>
      </c>
      <c r="F77" s="39">
        <v>0.1</v>
      </c>
      <c r="G77" s="39">
        <v>0</v>
      </c>
      <c r="H77" s="39">
        <v>0.1</v>
      </c>
      <c r="I77" s="150"/>
      <c r="J77" s="152"/>
      <c r="K77" s="142"/>
      <c r="L77" s="142"/>
      <c r="M77" s="167"/>
    </row>
    <row r="78" spans="1:13" ht="13" customHeight="1" x14ac:dyDescent="0.3">
      <c r="A78" s="176"/>
      <c r="B78" s="150"/>
      <c r="C78" s="40" t="s">
        <v>175</v>
      </c>
      <c r="D78" s="40" t="s">
        <v>176</v>
      </c>
      <c r="E78" s="39">
        <v>0.1</v>
      </c>
      <c r="F78" s="39">
        <v>0.1</v>
      </c>
      <c r="G78" s="39">
        <v>0</v>
      </c>
      <c r="H78" s="39">
        <v>0.1</v>
      </c>
      <c r="I78" s="150"/>
      <c r="J78" s="152"/>
      <c r="K78" s="142"/>
      <c r="L78" s="142"/>
      <c r="M78" s="167"/>
    </row>
    <row r="79" spans="1:13" ht="13.5" customHeight="1" thickBot="1" x14ac:dyDescent="0.35">
      <c r="A79" s="165"/>
      <c r="B79" s="140"/>
      <c r="C79" s="40" t="s">
        <v>24</v>
      </c>
      <c r="D79" s="40" t="s">
        <v>163</v>
      </c>
      <c r="E79" s="39">
        <v>50.1</v>
      </c>
      <c r="F79" s="39">
        <v>50.1</v>
      </c>
      <c r="G79" s="39">
        <v>27.5</v>
      </c>
      <c r="H79" s="39">
        <v>22.6</v>
      </c>
      <c r="I79" s="140"/>
      <c r="J79" s="153"/>
      <c r="K79" s="143"/>
      <c r="L79" s="143"/>
      <c r="M79" s="168"/>
    </row>
    <row r="80" spans="1:13" x14ac:dyDescent="0.3">
      <c r="A80" s="188" t="s">
        <v>120</v>
      </c>
      <c r="B80" s="191" t="s">
        <v>121</v>
      </c>
      <c r="C80" s="86"/>
      <c r="D80" s="86"/>
      <c r="E80" s="79">
        <f>SUM(E81:E85)</f>
        <v>1078.6000000000001</v>
      </c>
      <c r="F80" s="79">
        <f>SUM(F81:F85)</f>
        <v>929.2</v>
      </c>
      <c r="G80" s="79">
        <f>SUM(G81:G85)-0.1</f>
        <v>571.4</v>
      </c>
      <c r="H80" s="79">
        <f>SUM(H81:H85)+0.1</f>
        <v>357.8</v>
      </c>
      <c r="I80" s="191" t="s">
        <v>287</v>
      </c>
      <c r="J80" s="208" t="s">
        <v>111</v>
      </c>
      <c r="K80" s="210" t="s">
        <v>112</v>
      </c>
      <c r="L80" s="210" t="s">
        <v>208</v>
      </c>
      <c r="M80" s="186" t="s">
        <v>316</v>
      </c>
    </row>
    <row r="81" spans="1:13" x14ac:dyDescent="0.3">
      <c r="A81" s="204"/>
      <c r="B81" s="206"/>
      <c r="C81" s="107" t="s">
        <v>25</v>
      </c>
      <c r="D81" s="107" t="s">
        <v>172</v>
      </c>
      <c r="E81" s="81">
        <v>504.6</v>
      </c>
      <c r="F81" s="81">
        <v>504.6</v>
      </c>
      <c r="G81" s="81">
        <v>390.5</v>
      </c>
      <c r="H81" s="81">
        <v>114.1</v>
      </c>
      <c r="I81" s="206"/>
      <c r="J81" s="212"/>
      <c r="K81" s="218"/>
      <c r="L81" s="218"/>
      <c r="M81" s="217"/>
    </row>
    <row r="82" spans="1:13" x14ac:dyDescent="0.3">
      <c r="A82" s="204"/>
      <c r="B82" s="206"/>
      <c r="C82" s="107" t="s">
        <v>9</v>
      </c>
      <c r="D82" s="107" t="s">
        <v>155</v>
      </c>
      <c r="E82" s="81">
        <v>130.30000000000001</v>
      </c>
      <c r="F82" s="81">
        <v>130.30000000000001</v>
      </c>
      <c r="G82" s="81">
        <v>59.3</v>
      </c>
      <c r="H82" s="81">
        <v>71</v>
      </c>
      <c r="I82" s="206"/>
      <c r="J82" s="212"/>
      <c r="K82" s="218"/>
      <c r="L82" s="218"/>
      <c r="M82" s="217"/>
    </row>
    <row r="83" spans="1:13" x14ac:dyDescent="0.3">
      <c r="A83" s="204"/>
      <c r="B83" s="206"/>
      <c r="C83" s="107" t="s">
        <v>175</v>
      </c>
      <c r="D83" s="107" t="s">
        <v>176</v>
      </c>
      <c r="E83" s="81">
        <v>44.6</v>
      </c>
      <c r="F83" s="81">
        <v>44.6</v>
      </c>
      <c r="G83" s="81">
        <v>34.5</v>
      </c>
      <c r="H83" s="81">
        <v>10.1</v>
      </c>
      <c r="I83" s="206"/>
      <c r="J83" s="212"/>
      <c r="K83" s="218"/>
      <c r="L83" s="218"/>
      <c r="M83" s="217"/>
    </row>
    <row r="84" spans="1:13" x14ac:dyDescent="0.3">
      <c r="A84" s="204"/>
      <c r="B84" s="206"/>
      <c r="C84" s="107" t="s">
        <v>24</v>
      </c>
      <c r="D84" s="107" t="s">
        <v>163</v>
      </c>
      <c r="E84" s="81">
        <v>123.3</v>
      </c>
      <c r="F84" s="81">
        <v>120.3</v>
      </c>
      <c r="G84" s="81">
        <v>87.2</v>
      </c>
      <c r="H84" s="81">
        <v>33.1</v>
      </c>
      <c r="I84" s="206"/>
      <c r="J84" s="212"/>
      <c r="K84" s="218"/>
      <c r="L84" s="218"/>
      <c r="M84" s="217"/>
    </row>
    <row r="85" spans="1:13" ht="13.5" thickBot="1" x14ac:dyDescent="0.35">
      <c r="A85" s="205"/>
      <c r="B85" s="207"/>
      <c r="C85" s="107" t="s">
        <v>11</v>
      </c>
      <c r="D85" s="107" t="s">
        <v>169</v>
      </c>
      <c r="E85" s="81">
        <v>275.8</v>
      </c>
      <c r="F85" s="81">
        <v>129.4</v>
      </c>
      <c r="G85" s="81">
        <v>0</v>
      </c>
      <c r="H85" s="81">
        <v>129.4</v>
      </c>
      <c r="I85" s="207"/>
      <c r="J85" s="209"/>
      <c r="K85" s="211"/>
      <c r="L85" s="211"/>
      <c r="M85" s="180"/>
    </row>
    <row r="86" spans="1:13" ht="65.5" thickBot="1" x14ac:dyDescent="0.35">
      <c r="A86" s="104" t="s">
        <v>240</v>
      </c>
      <c r="B86" s="105" t="s">
        <v>241</v>
      </c>
      <c r="C86" s="86" t="s">
        <v>24</v>
      </c>
      <c r="D86" s="86" t="s">
        <v>163</v>
      </c>
      <c r="E86" s="106">
        <v>0</v>
      </c>
      <c r="F86" s="106">
        <v>3</v>
      </c>
      <c r="G86" s="106">
        <v>0</v>
      </c>
      <c r="H86" s="106">
        <v>3</v>
      </c>
      <c r="I86" s="78" t="s">
        <v>242</v>
      </c>
      <c r="J86" s="86" t="s">
        <v>74</v>
      </c>
      <c r="K86" s="87" t="s">
        <v>88</v>
      </c>
      <c r="L86" s="87" t="s">
        <v>76</v>
      </c>
      <c r="M86" s="88" t="s">
        <v>243</v>
      </c>
    </row>
    <row r="87" spans="1:13" ht="17.5" customHeight="1" thickBot="1" x14ac:dyDescent="0.35">
      <c r="A87" s="50" t="s">
        <v>122</v>
      </c>
      <c r="B87" s="51" t="s">
        <v>244</v>
      </c>
      <c r="C87" s="54"/>
      <c r="D87" s="54"/>
      <c r="E87" s="53">
        <f>SUM(E88:E91)</f>
        <v>5</v>
      </c>
      <c r="F87" s="53">
        <f>SUM(F88:F91)</f>
        <v>24.8</v>
      </c>
      <c r="G87" s="53">
        <f>SUM(G88:G91)</f>
        <v>21.8</v>
      </c>
      <c r="H87" s="53">
        <f>SUM(H88:H91)</f>
        <v>3</v>
      </c>
      <c r="I87" s="52"/>
      <c r="J87" s="54"/>
      <c r="K87" s="55"/>
      <c r="L87" s="55"/>
      <c r="M87" s="56"/>
    </row>
    <row r="88" spans="1:13" ht="39.5" hidden="1" thickBot="1" x14ac:dyDescent="0.35">
      <c r="A88" s="82" t="s">
        <v>123</v>
      </c>
      <c r="B88" s="83" t="s">
        <v>21</v>
      </c>
      <c r="C88" s="95"/>
      <c r="D88" s="95"/>
      <c r="E88" s="85">
        <v>0</v>
      </c>
      <c r="F88" s="85">
        <v>0</v>
      </c>
      <c r="G88" s="85">
        <v>0</v>
      </c>
      <c r="H88" s="85">
        <v>0</v>
      </c>
      <c r="I88" s="84" t="s">
        <v>124</v>
      </c>
      <c r="J88" s="95" t="s">
        <v>111</v>
      </c>
      <c r="K88" s="96" t="s">
        <v>76</v>
      </c>
      <c r="L88" s="96" t="s">
        <v>76</v>
      </c>
      <c r="M88" s="56"/>
    </row>
    <row r="89" spans="1:13" ht="139.5" customHeight="1" thickBot="1" x14ac:dyDescent="0.35">
      <c r="A89" s="50" t="s">
        <v>125</v>
      </c>
      <c r="B89" s="51" t="s">
        <v>248</v>
      </c>
      <c r="C89" s="54" t="s">
        <v>11</v>
      </c>
      <c r="D89" s="54" t="s">
        <v>169</v>
      </c>
      <c r="E89" s="57">
        <v>0</v>
      </c>
      <c r="F89" s="57">
        <v>22.1</v>
      </c>
      <c r="G89" s="57">
        <v>21.8</v>
      </c>
      <c r="H89" s="57">
        <v>0.3</v>
      </c>
      <c r="I89" s="52" t="s">
        <v>182</v>
      </c>
      <c r="J89" s="54" t="s">
        <v>74</v>
      </c>
      <c r="K89" s="55" t="s">
        <v>88</v>
      </c>
      <c r="L89" s="55" t="s">
        <v>76</v>
      </c>
      <c r="M89" s="56" t="s">
        <v>317</v>
      </c>
    </row>
    <row r="90" spans="1:13" ht="44.5" customHeight="1" thickBot="1" x14ac:dyDescent="0.35">
      <c r="A90" s="104" t="s">
        <v>245</v>
      </c>
      <c r="B90" s="105" t="s">
        <v>246</v>
      </c>
      <c r="C90" s="86" t="s">
        <v>11</v>
      </c>
      <c r="D90" s="86" t="s">
        <v>169</v>
      </c>
      <c r="E90" s="106">
        <v>5</v>
      </c>
      <c r="F90" s="106">
        <v>2.7</v>
      </c>
      <c r="G90" s="106">
        <v>0</v>
      </c>
      <c r="H90" s="106">
        <v>2.7</v>
      </c>
      <c r="I90" s="78" t="s">
        <v>247</v>
      </c>
      <c r="J90" s="86" t="s">
        <v>74</v>
      </c>
      <c r="K90" s="87" t="s">
        <v>76</v>
      </c>
      <c r="L90" s="87" t="s">
        <v>76</v>
      </c>
      <c r="M90" s="116" t="s">
        <v>272</v>
      </c>
    </row>
    <row r="91" spans="1:13" ht="55.5" hidden="1" customHeight="1" thickBot="1" x14ac:dyDescent="0.35">
      <c r="A91" s="82" t="s">
        <v>271</v>
      </c>
      <c r="B91" s="83" t="s">
        <v>248</v>
      </c>
      <c r="C91" s="95"/>
      <c r="D91" s="95"/>
      <c r="E91" s="85">
        <v>0</v>
      </c>
      <c r="F91" s="85">
        <v>0</v>
      </c>
      <c r="G91" s="85">
        <v>0</v>
      </c>
      <c r="H91" s="85">
        <v>0</v>
      </c>
      <c r="I91" s="84" t="s">
        <v>182</v>
      </c>
      <c r="J91" s="95" t="s">
        <v>74</v>
      </c>
      <c r="K91" s="96" t="s">
        <v>88</v>
      </c>
      <c r="L91" s="96" t="s">
        <v>76</v>
      </c>
      <c r="M91" s="56"/>
    </row>
    <row r="92" spans="1:13" ht="19.5" customHeight="1" thickBot="1" x14ac:dyDescent="0.35">
      <c r="A92" s="50" t="s">
        <v>126</v>
      </c>
      <c r="B92" s="51" t="s">
        <v>249</v>
      </c>
      <c r="C92" s="54"/>
      <c r="D92" s="54"/>
      <c r="E92" s="53">
        <f>SUM(E93:E94)</f>
        <v>63.6</v>
      </c>
      <c r="F92" s="53">
        <f>SUM(F93:F94)</f>
        <v>122.1</v>
      </c>
      <c r="G92" s="53">
        <f>SUM(G93:G94)</f>
        <v>122</v>
      </c>
      <c r="H92" s="53">
        <f>SUM(H93:H94)</f>
        <v>0.1</v>
      </c>
      <c r="I92" s="52"/>
      <c r="J92" s="54"/>
      <c r="K92" s="55"/>
      <c r="L92" s="55"/>
      <c r="M92" s="56"/>
    </row>
    <row r="93" spans="1:13" ht="46.5" customHeight="1" thickBot="1" x14ac:dyDescent="0.35">
      <c r="A93" s="50" t="s">
        <v>127</v>
      </c>
      <c r="B93" s="51" t="s">
        <v>20</v>
      </c>
      <c r="C93" s="54" t="s">
        <v>6</v>
      </c>
      <c r="D93" s="54" t="s">
        <v>156</v>
      </c>
      <c r="E93" s="57">
        <v>30</v>
      </c>
      <c r="F93" s="57">
        <v>30</v>
      </c>
      <c r="G93" s="57">
        <v>30</v>
      </c>
      <c r="H93" s="57">
        <v>0</v>
      </c>
      <c r="I93" s="52" t="s">
        <v>128</v>
      </c>
      <c r="J93" s="54" t="s">
        <v>319</v>
      </c>
      <c r="K93" s="55" t="s">
        <v>250</v>
      </c>
      <c r="L93" s="55" t="s">
        <v>251</v>
      </c>
      <c r="M93" s="56" t="s">
        <v>320</v>
      </c>
    </row>
    <row r="94" spans="1:13" ht="57.65" customHeight="1" x14ac:dyDescent="0.3">
      <c r="A94" s="163" t="s">
        <v>129</v>
      </c>
      <c r="B94" s="139" t="s">
        <v>288</v>
      </c>
      <c r="C94" s="54"/>
      <c r="D94" s="54"/>
      <c r="E94" s="53">
        <f>SUM(E95:E96)</f>
        <v>33.6</v>
      </c>
      <c r="F94" s="53">
        <f>SUM(F95:F96)</f>
        <v>92.1</v>
      </c>
      <c r="G94" s="53">
        <f>SUM(G95:G96)</f>
        <v>92</v>
      </c>
      <c r="H94" s="53">
        <f>SUM(H95:H96)</f>
        <v>0.1</v>
      </c>
      <c r="I94" s="52" t="s">
        <v>252</v>
      </c>
      <c r="J94" s="54" t="s">
        <v>130</v>
      </c>
      <c r="K94" s="55" t="s">
        <v>253</v>
      </c>
      <c r="L94" s="55" t="s">
        <v>253</v>
      </c>
      <c r="M94" s="56" t="s">
        <v>318</v>
      </c>
    </row>
    <row r="95" spans="1:13" ht="47.15" customHeight="1" x14ac:dyDescent="0.3">
      <c r="A95" s="175"/>
      <c r="B95" s="150"/>
      <c r="C95" s="40" t="s">
        <v>17</v>
      </c>
      <c r="D95" s="40" t="s">
        <v>177</v>
      </c>
      <c r="E95" s="39">
        <v>0</v>
      </c>
      <c r="F95" s="39">
        <v>58.5</v>
      </c>
      <c r="G95" s="39">
        <v>58.5</v>
      </c>
      <c r="H95" s="39">
        <v>0</v>
      </c>
      <c r="I95" s="214" t="s">
        <v>254</v>
      </c>
      <c r="J95" s="215" t="s">
        <v>319</v>
      </c>
      <c r="K95" s="216" t="s">
        <v>255</v>
      </c>
      <c r="L95" s="216" t="s">
        <v>256</v>
      </c>
      <c r="M95" s="213" t="s">
        <v>318</v>
      </c>
    </row>
    <row r="96" spans="1:13" ht="13.5" thickBot="1" x14ac:dyDescent="0.35">
      <c r="A96" s="164"/>
      <c r="B96" s="140"/>
      <c r="C96" s="40" t="s">
        <v>6</v>
      </c>
      <c r="D96" s="40" t="s">
        <v>156</v>
      </c>
      <c r="E96" s="39">
        <v>33.6</v>
      </c>
      <c r="F96" s="39">
        <v>33.6</v>
      </c>
      <c r="G96" s="39">
        <v>33.5</v>
      </c>
      <c r="H96" s="39">
        <v>0.1</v>
      </c>
      <c r="I96" s="140"/>
      <c r="J96" s="153"/>
      <c r="K96" s="143"/>
      <c r="L96" s="143"/>
      <c r="M96" s="168"/>
    </row>
    <row r="97" spans="1:13" ht="26.5" thickBot="1" x14ac:dyDescent="0.35">
      <c r="A97" s="43" t="s">
        <v>131</v>
      </c>
      <c r="B97" s="44" t="s">
        <v>22</v>
      </c>
      <c r="C97" s="47"/>
      <c r="D97" s="47"/>
      <c r="E97" s="46">
        <f>SUM(E98:E98)</f>
        <v>480.4</v>
      </c>
      <c r="F97" s="46">
        <f>SUM(F98:F98)</f>
        <v>619.29999999999995</v>
      </c>
      <c r="G97" s="46">
        <f>SUM(G98:G98)</f>
        <v>291.40000000000003</v>
      </c>
      <c r="H97" s="46">
        <f>SUM(H98:H98)</f>
        <v>327.89999999999992</v>
      </c>
      <c r="I97" s="45"/>
      <c r="J97" s="47"/>
      <c r="K97" s="48"/>
      <c r="L97" s="48"/>
      <c r="M97" s="49"/>
    </row>
    <row r="98" spans="1:13" ht="26.5" thickBot="1" x14ac:dyDescent="0.35">
      <c r="A98" s="50" t="s">
        <v>132</v>
      </c>
      <c r="B98" s="51" t="s">
        <v>257</v>
      </c>
      <c r="C98" s="54"/>
      <c r="D98" s="54"/>
      <c r="E98" s="53">
        <f>E99+E103+E106+E109</f>
        <v>480.4</v>
      </c>
      <c r="F98" s="53">
        <f>F99+F103+F106+F109</f>
        <v>619.29999999999995</v>
      </c>
      <c r="G98" s="53">
        <f>G99+G103+G106+G109</f>
        <v>291.40000000000003</v>
      </c>
      <c r="H98" s="53">
        <f>H99+H103+H106+H109</f>
        <v>327.89999999999992</v>
      </c>
      <c r="I98" s="52"/>
      <c r="J98" s="54"/>
      <c r="K98" s="55"/>
      <c r="L98" s="55"/>
      <c r="M98" s="56"/>
    </row>
    <row r="99" spans="1:13" x14ac:dyDescent="0.3">
      <c r="A99" s="163" t="s">
        <v>133</v>
      </c>
      <c r="B99" s="139" t="s">
        <v>134</v>
      </c>
      <c r="C99" s="54"/>
      <c r="D99" s="54"/>
      <c r="E99" s="53">
        <f>SUM(E100:E102)</f>
        <v>21.6</v>
      </c>
      <c r="F99" s="53">
        <f>SUM(F100:F102)</f>
        <v>21.6</v>
      </c>
      <c r="G99" s="53">
        <f>SUM(G100:G102)</f>
        <v>20.400000000000002</v>
      </c>
      <c r="H99" s="53">
        <f>SUM(H100:H102)</f>
        <v>1.2</v>
      </c>
      <c r="I99" s="139" t="s">
        <v>135</v>
      </c>
      <c r="J99" s="169" t="s">
        <v>74</v>
      </c>
      <c r="K99" s="172" t="s">
        <v>88</v>
      </c>
      <c r="L99" s="172" t="s">
        <v>88</v>
      </c>
      <c r="M99" s="166" t="s">
        <v>321</v>
      </c>
    </row>
    <row r="100" spans="1:13" x14ac:dyDescent="0.3">
      <c r="A100" s="175"/>
      <c r="B100" s="219"/>
      <c r="C100" s="40" t="s">
        <v>24</v>
      </c>
      <c r="D100" s="40" t="s">
        <v>163</v>
      </c>
      <c r="E100" s="39">
        <v>0.2</v>
      </c>
      <c r="F100" s="39">
        <v>0.2</v>
      </c>
      <c r="G100" s="39">
        <v>0</v>
      </c>
      <c r="H100" s="39">
        <v>0.2</v>
      </c>
      <c r="I100" s="219"/>
      <c r="J100" s="170"/>
      <c r="K100" s="173"/>
      <c r="L100" s="142"/>
      <c r="M100" s="167"/>
    </row>
    <row r="101" spans="1:13" x14ac:dyDescent="0.3">
      <c r="A101" s="175"/>
      <c r="B101" s="219"/>
      <c r="C101" s="40" t="s">
        <v>28</v>
      </c>
      <c r="D101" s="40" t="s">
        <v>173</v>
      </c>
      <c r="E101" s="39">
        <v>18.3</v>
      </c>
      <c r="F101" s="39">
        <v>18.3</v>
      </c>
      <c r="G101" s="39">
        <v>17.3</v>
      </c>
      <c r="H101" s="39">
        <v>1</v>
      </c>
      <c r="I101" s="219"/>
      <c r="J101" s="170"/>
      <c r="K101" s="173"/>
      <c r="L101" s="142"/>
      <c r="M101" s="167"/>
    </row>
    <row r="102" spans="1:13" ht="14.5" customHeight="1" thickBot="1" x14ac:dyDescent="0.35">
      <c r="A102" s="164"/>
      <c r="B102" s="220"/>
      <c r="C102" s="40" t="s">
        <v>9</v>
      </c>
      <c r="D102" s="40" t="s">
        <v>155</v>
      </c>
      <c r="E102" s="39">
        <v>3.1</v>
      </c>
      <c r="F102" s="39">
        <v>3.1</v>
      </c>
      <c r="G102" s="39">
        <v>3.1</v>
      </c>
      <c r="H102" s="39">
        <v>0</v>
      </c>
      <c r="I102" s="220"/>
      <c r="J102" s="171"/>
      <c r="K102" s="174"/>
      <c r="L102" s="143"/>
      <c r="M102" s="168"/>
    </row>
    <row r="103" spans="1:13" ht="22" customHeight="1" x14ac:dyDescent="0.3">
      <c r="A103" s="188" t="s">
        <v>178</v>
      </c>
      <c r="B103" s="191" t="s">
        <v>289</v>
      </c>
      <c r="C103" s="86"/>
      <c r="D103" s="86"/>
      <c r="E103" s="79">
        <f>SUM(E104:E105)</f>
        <v>311.79999999999995</v>
      </c>
      <c r="F103" s="79">
        <f>SUM(F104:F105)</f>
        <v>311.79999999999995</v>
      </c>
      <c r="G103" s="79">
        <f>SUM(G104:G105)</f>
        <v>0</v>
      </c>
      <c r="H103" s="79">
        <f>SUM(H104:H105)</f>
        <v>311.79999999999995</v>
      </c>
      <c r="I103" s="191" t="s">
        <v>258</v>
      </c>
      <c r="J103" s="208" t="s">
        <v>111</v>
      </c>
      <c r="K103" s="210" t="s">
        <v>112</v>
      </c>
      <c r="L103" s="210" t="s">
        <v>259</v>
      </c>
      <c r="M103" s="186" t="s">
        <v>322</v>
      </c>
    </row>
    <row r="104" spans="1:13" x14ac:dyDescent="0.3">
      <c r="A104" s="204"/>
      <c r="B104" s="206"/>
      <c r="C104" s="107" t="s">
        <v>24</v>
      </c>
      <c r="D104" s="107" t="s">
        <v>163</v>
      </c>
      <c r="E104" s="81">
        <v>8.4</v>
      </c>
      <c r="F104" s="81">
        <v>8.4</v>
      </c>
      <c r="G104" s="81">
        <v>0</v>
      </c>
      <c r="H104" s="81">
        <v>8.4</v>
      </c>
      <c r="I104" s="192"/>
      <c r="J104" s="222"/>
      <c r="K104" s="218"/>
      <c r="L104" s="218"/>
      <c r="M104" s="221"/>
    </row>
    <row r="105" spans="1:13" ht="75.650000000000006" customHeight="1" thickBot="1" x14ac:dyDescent="0.35">
      <c r="A105" s="205"/>
      <c r="B105" s="207"/>
      <c r="C105" s="107" t="s">
        <v>11</v>
      </c>
      <c r="D105" s="107" t="s">
        <v>169</v>
      </c>
      <c r="E105" s="81">
        <v>303.39999999999998</v>
      </c>
      <c r="F105" s="81">
        <v>303.39999999999998</v>
      </c>
      <c r="G105" s="81">
        <v>0</v>
      </c>
      <c r="H105" s="81">
        <v>303.39999999999998</v>
      </c>
      <c r="I105" s="193"/>
      <c r="J105" s="182"/>
      <c r="K105" s="211"/>
      <c r="L105" s="211"/>
      <c r="M105" s="187"/>
    </row>
    <row r="106" spans="1:13" ht="101.25" customHeight="1" x14ac:dyDescent="0.3">
      <c r="A106" s="188" t="s">
        <v>179</v>
      </c>
      <c r="B106" s="191" t="s">
        <v>180</v>
      </c>
      <c r="C106" s="86"/>
      <c r="D106" s="86"/>
      <c r="E106" s="79">
        <f>SUM(E107:E108)</f>
        <v>27</v>
      </c>
      <c r="F106" s="79">
        <f>SUM(F107:F108)</f>
        <v>24.3</v>
      </c>
      <c r="G106" s="79">
        <f>SUM(G107:G108)</f>
        <v>9.4</v>
      </c>
      <c r="H106" s="79">
        <f>SUM(H107:H108)</f>
        <v>14.9</v>
      </c>
      <c r="I106" s="78" t="s">
        <v>260</v>
      </c>
      <c r="J106" s="86" t="s">
        <v>74</v>
      </c>
      <c r="K106" s="87" t="s">
        <v>88</v>
      </c>
      <c r="L106" s="87" t="s">
        <v>76</v>
      </c>
      <c r="M106" s="88" t="s">
        <v>323</v>
      </c>
    </row>
    <row r="107" spans="1:13" ht="91.5" customHeight="1" x14ac:dyDescent="0.3">
      <c r="A107" s="189"/>
      <c r="B107" s="206"/>
      <c r="C107" s="107" t="s">
        <v>11</v>
      </c>
      <c r="D107" s="107" t="s">
        <v>169</v>
      </c>
      <c r="E107" s="81">
        <v>19</v>
      </c>
      <c r="F107" s="81">
        <v>19</v>
      </c>
      <c r="G107" s="81">
        <v>4.2</v>
      </c>
      <c r="H107" s="81">
        <v>14.8</v>
      </c>
      <c r="I107" s="80" t="s">
        <v>261</v>
      </c>
      <c r="J107" s="107" t="s">
        <v>74</v>
      </c>
      <c r="K107" s="112" t="s">
        <v>88</v>
      </c>
      <c r="L107" s="112" t="s">
        <v>76</v>
      </c>
      <c r="M107" s="113" t="s">
        <v>324</v>
      </c>
    </row>
    <row r="108" spans="1:13" ht="70" customHeight="1" thickBot="1" x14ac:dyDescent="0.35">
      <c r="A108" s="190"/>
      <c r="B108" s="207"/>
      <c r="C108" s="107" t="s">
        <v>6</v>
      </c>
      <c r="D108" s="107" t="s">
        <v>156</v>
      </c>
      <c r="E108" s="81">
        <v>8</v>
      </c>
      <c r="F108" s="81">
        <v>5.3</v>
      </c>
      <c r="G108" s="81">
        <v>5.2</v>
      </c>
      <c r="H108" s="81">
        <v>0.1</v>
      </c>
      <c r="I108" s="38" t="s">
        <v>262</v>
      </c>
      <c r="J108" s="40" t="s">
        <v>74</v>
      </c>
      <c r="K108" s="41" t="s">
        <v>88</v>
      </c>
      <c r="L108" s="41" t="s">
        <v>88</v>
      </c>
      <c r="M108" s="42" t="s">
        <v>325</v>
      </c>
    </row>
    <row r="109" spans="1:13" x14ac:dyDescent="0.3">
      <c r="A109" s="163" t="s">
        <v>263</v>
      </c>
      <c r="B109" s="139" t="s">
        <v>264</v>
      </c>
      <c r="C109" s="54"/>
      <c r="D109" s="54"/>
      <c r="E109" s="53">
        <f>SUM(E110:E111)</f>
        <v>120</v>
      </c>
      <c r="F109" s="53">
        <f>SUM(F110:F111)</f>
        <v>261.60000000000002</v>
      </c>
      <c r="G109" s="53">
        <f>SUM(G110:G111)</f>
        <v>261.60000000000002</v>
      </c>
      <c r="H109" s="53">
        <f>SUM(H110:H111)</f>
        <v>0</v>
      </c>
      <c r="I109" s="139" t="s">
        <v>110</v>
      </c>
      <c r="J109" s="169" t="s">
        <v>111</v>
      </c>
      <c r="K109" s="172" t="s">
        <v>265</v>
      </c>
      <c r="L109" s="172" t="s">
        <v>147</v>
      </c>
      <c r="M109" s="166" t="s">
        <v>326</v>
      </c>
    </row>
    <row r="110" spans="1:13" ht="14.5" customHeight="1" x14ac:dyDescent="0.3">
      <c r="A110" s="176"/>
      <c r="B110" s="150"/>
      <c r="C110" s="40" t="s">
        <v>11</v>
      </c>
      <c r="D110" s="40" t="s">
        <v>169</v>
      </c>
      <c r="E110" s="39">
        <v>40</v>
      </c>
      <c r="F110" s="39">
        <v>181.6</v>
      </c>
      <c r="G110" s="39">
        <v>181.6</v>
      </c>
      <c r="H110" s="39">
        <v>0</v>
      </c>
      <c r="I110" s="150"/>
      <c r="J110" s="170"/>
      <c r="K110" s="142"/>
      <c r="L110" s="142"/>
      <c r="M110" s="167"/>
    </row>
    <row r="111" spans="1:13" ht="15" customHeight="1" thickBot="1" x14ac:dyDescent="0.35">
      <c r="A111" s="165"/>
      <c r="B111" s="140"/>
      <c r="C111" s="59" t="s">
        <v>6</v>
      </c>
      <c r="D111" s="59" t="s">
        <v>156</v>
      </c>
      <c r="E111" s="58">
        <v>80</v>
      </c>
      <c r="F111" s="58">
        <v>80</v>
      </c>
      <c r="G111" s="58">
        <v>80</v>
      </c>
      <c r="H111" s="58">
        <v>0</v>
      </c>
      <c r="I111" s="140"/>
      <c r="J111" s="171"/>
      <c r="K111" s="143"/>
      <c r="L111" s="143"/>
      <c r="M111" s="168"/>
    </row>
    <row r="112" spans="1:13" x14ac:dyDescent="0.3">
      <c r="A112" s="60"/>
      <c r="B112" s="60"/>
      <c r="C112" s="63"/>
      <c r="D112" s="63"/>
      <c r="E112" s="62"/>
      <c r="F112" s="62"/>
      <c r="G112" s="62"/>
      <c r="H112" s="62"/>
      <c r="I112" s="61"/>
      <c r="J112" s="63"/>
      <c r="K112" s="64"/>
      <c r="L112" s="64"/>
      <c r="M112" s="61"/>
    </row>
    <row r="113" spans="1:13" x14ac:dyDescent="0.3">
      <c r="A113" s="60"/>
      <c r="B113" s="60"/>
      <c r="C113" s="63"/>
      <c r="D113" s="63"/>
      <c r="E113" s="62"/>
      <c r="F113" s="62"/>
      <c r="G113" s="62"/>
      <c r="H113" s="62"/>
      <c r="I113" s="61"/>
      <c r="J113" s="63"/>
      <c r="K113" s="64"/>
      <c r="L113" s="64"/>
      <c r="M113" s="61"/>
    </row>
    <row r="114" spans="1:13" x14ac:dyDescent="0.3">
      <c r="A114" s="60"/>
      <c r="B114" s="60"/>
      <c r="C114" s="63"/>
      <c r="D114" s="63"/>
      <c r="E114" s="62"/>
      <c r="F114" s="62"/>
      <c r="G114" s="62"/>
      <c r="H114" s="62"/>
      <c r="I114" s="61"/>
      <c r="J114" s="63"/>
      <c r="K114" s="64"/>
      <c r="L114" s="64"/>
      <c r="M114" s="61"/>
    </row>
    <row r="115" spans="1:13" ht="39" x14ac:dyDescent="0.3">
      <c r="A115" s="68" t="s">
        <v>43</v>
      </c>
      <c r="B115" s="68" t="s">
        <v>44</v>
      </c>
      <c r="C115" s="68" t="s">
        <v>46</v>
      </c>
      <c r="D115" s="68" t="s">
        <v>47</v>
      </c>
      <c r="E115" s="68" t="s">
        <v>48</v>
      </c>
      <c r="F115" s="68" t="s">
        <v>49</v>
      </c>
    </row>
    <row r="116" spans="1:13" ht="14.5" customHeight="1" x14ac:dyDescent="0.3">
      <c r="A116" s="37" t="s">
        <v>11</v>
      </c>
      <c r="B116" s="37" t="s">
        <v>290</v>
      </c>
      <c r="C116" s="108">
        <v>1121.2</v>
      </c>
      <c r="D116" s="111">
        <v>1779.5</v>
      </c>
      <c r="E116" s="39">
        <v>605.6</v>
      </c>
      <c r="F116" s="39">
        <v>1173.9000000000001</v>
      </c>
    </row>
    <row r="117" spans="1:13" ht="26" x14ac:dyDescent="0.3">
      <c r="A117" s="37" t="s">
        <v>6</v>
      </c>
      <c r="B117" s="37" t="s">
        <v>140</v>
      </c>
      <c r="C117" s="108">
        <v>504</v>
      </c>
      <c r="D117" s="111">
        <v>504</v>
      </c>
      <c r="E117" s="39">
        <v>411.9</v>
      </c>
      <c r="F117" s="39">
        <v>92.1</v>
      </c>
    </row>
    <row r="118" spans="1:13" ht="26" x14ac:dyDescent="0.3">
      <c r="A118" s="37" t="s">
        <v>9</v>
      </c>
      <c r="B118" s="37" t="s">
        <v>141</v>
      </c>
      <c r="C118" s="108">
        <v>230.5</v>
      </c>
      <c r="D118" s="111">
        <v>230.5</v>
      </c>
      <c r="E118" s="39">
        <v>74.7</v>
      </c>
      <c r="F118" s="39">
        <v>155.80000000000001</v>
      </c>
    </row>
    <row r="119" spans="1:13" x14ac:dyDescent="0.3">
      <c r="A119" s="37" t="s">
        <v>175</v>
      </c>
      <c r="B119" s="37" t="s">
        <v>181</v>
      </c>
      <c r="C119" s="108">
        <v>44.7</v>
      </c>
      <c r="D119" s="111">
        <v>44.7</v>
      </c>
      <c r="E119" s="39">
        <v>34.5</v>
      </c>
      <c r="F119" s="39">
        <v>10.199999999999999</v>
      </c>
    </row>
    <row r="120" spans="1:13" ht="26" x14ac:dyDescent="0.3">
      <c r="A120" s="37" t="s">
        <v>25</v>
      </c>
      <c r="B120" s="37" t="s">
        <v>291</v>
      </c>
      <c r="C120" s="108">
        <v>521.29999999999995</v>
      </c>
      <c r="D120" s="111">
        <v>521.29999999999995</v>
      </c>
      <c r="E120" s="39">
        <v>407</v>
      </c>
      <c r="F120" s="39">
        <v>114.3</v>
      </c>
    </row>
    <row r="121" spans="1:13" ht="26" x14ac:dyDescent="0.3">
      <c r="A121" s="37" t="s">
        <v>28</v>
      </c>
      <c r="B121" s="37" t="s">
        <v>292</v>
      </c>
      <c r="C121" s="108">
        <v>18.399999999999999</v>
      </c>
      <c r="D121" s="111">
        <v>18.399999999999999</v>
      </c>
      <c r="E121" s="39">
        <v>17.399999999999999</v>
      </c>
      <c r="F121" s="39">
        <v>1</v>
      </c>
    </row>
    <row r="122" spans="1:13" ht="27" customHeight="1" x14ac:dyDescent="0.3">
      <c r="A122" s="37" t="s">
        <v>24</v>
      </c>
      <c r="B122" s="37" t="s">
        <v>136</v>
      </c>
      <c r="C122" s="108">
        <v>186</v>
      </c>
      <c r="D122" s="111">
        <v>186</v>
      </c>
      <c r="E122" s="39">
        <v>118.6</v>
      </c>
      <c r="F122" s="39">
        <v>67.400000000000006</v>
      </c>
    </row>
    <row r="123" spans="1:13" ht="26" x14ac:dyDescent="0.3">
      <c r="A123" s="37" t="s">
        <v>17</v>
      </c>
      <c r="B123" s="37" t="s">
        <v>137</v>
      </c>
      <c r="C123" s="108">
        <v>0</v>
      </c>
      <c r="D123" s="111">
        <v>58.5</v>
      </c>
      <c r="E123" s="39">
        <v>58.5</v>
      </c>
      <c r="F123" s="39">
        <v>0</v>
      </c>
    </row>
    <row r="124" spans="1:13" ht="26" x14ac:dyDescent="0.3">
      <c r="A124" s="37" t="s">
        <v>266</v>
      </c>
      <c r="B124" s="37" t="s">
        <v>267</v>
      </c>
      <c r="C124" s="108">
        <v>0.1</v>
      </c>
      <c r="D124" s="111">
        <v>0.1</v>
      </c>
      <c r="E124" s="39">
        <v>0</v>
      </c>
      <c r="F124" s="39">
        <v>0.1</v>
      </c>
    </row>
    <row r="125" spans="1:13" ht="13.5" customHeight="1" x14ac:dyDescent="0.3">
      <c r="A125" s="37" t="s">
        <v>3</v>
      </c>
      <c r="B125" s="37" t="s">
        <v>138</v>
      </c>
      <c r="C125" s="108">
        <v>4880</v>
      </c>
      <c r="D125" s="111">
        <v>4880</v>
      </c>
      <c r="E125" s="39">
        <v>4869.6000000000004</v>
      </c>
      <c r="F125" s="39">
        <v>10.4</v>
      </c>
    </row>
    <row r="126" spans="1:13" ht="14.5" customHeight="1" x14ac:dyDescent="0.3">
      <c r="A126" s="37" t="s">
        <v>4</v>
      </c>
      <c r="B126" s="37" t="s">
        <v>139</v>
      </c>
      <c r="C126" s="108">
        <v>384.5</v>
      </c>
      <c r="D126" s="111">
        <v>789</v>
      </c>
      <c r="E126" s="39">
        <v>523.29999999999995</v>
      </c>
      <c r="F126" s="39">
        <v>265.7</v>
      </c>
    </row>
    <row r="127" spans="1:13" x14ac:dyDescent="0.3">
      <c r="A127" s="65"/>
      <c r="B127" s="66" t="s">
        <v>18</v>
      </c>
      <c r="C127" s="109">
        <f>SUM(C116:C126)</f>
        <v>7890.7</v>
      </c>
      <c r="D127" s="109">
        <f>SUM(D116:D126)</f>
        <v>9012</v>
      </c>
      <c r="E127" s="67">
        <f>SUM(E116:E126)</f>
        <v>7121.1</v>
      </c>
      <c r="F127" s="67">
        <f>SUM(F116:F126)</f>
        <v>1890.9</v>
      </c>
    </row>
    <row r="129" spans="6:9" x14ac:dyDescent="0.3">
      <c r="F129" s="123"/>
      <c r="G129" s="123"/>
      <c r="H129" s="123"/>
      <c r="I129" s="123"/>
    </row>
  </sheetData>
  <mergeCells count="129">
    <mergeCell ref="M99:M102"/>
    <mergeCell ref="K99:K102"/>
    <mergeCell ref="L99:L102"/>
    <mergeCell ref="K103:K105"/>
    <mergeCell ref="L103:L105"/>
    <mergeCell ref="K109:K111"/>
    <mergeCell ref="L109:L111"/>
    <mergeCell ref="A99:A102"/>
    <mergeCell ref="B99:B102"/>
    <mergeCell ref="I99:I102"/>
    <mergeCell ref="I103:I105"/>
    <mergeCell ref="M103:M105"/>
    <mergeCell ref="A103:A105"/>
    <mergeCell ref="B103:B105"/>
    <mergeCell ref="A109:A111"/>
    <mergeCell ref="B109:B111"/>
    <mergeCell ref="I109:I111"/>
    <mergeCell ref="M109:M111"/>
    <mergeCell ref="A106:A108"/>
    <mergeCell ref="B106:B108"/>
    <mergeCell ref="J103:J105"/>
    <mergeCell ref="J109:J111"/>
    <mergeCell ref="J99:J102"/>
    <mergeCell ref="A94:A96"/>
    <mergeCell ref="B94:B96"/>
    <mergeCell ref="M95:M96"/>
    <mergeCell ref="I95:I96"/>
    <mergeCell ref="J95:J96"/>
    <mergeCell ref="K95:K96"/>
    <mergeCell ref="L95:L96"/>
    <mergeCell ref="M69:M70"/>
    <mergeCell ref="M71:M73"/>
    <mergeCell ref="M74:M79"/>
    <mergeCell ref="M80:M85"/>
    <mergeCell ref="K69:K70"/>
    <mergeCell ref="L69:L70"/>
    <mergeCell ref="K71:K73"/>
    <mergeCell ref="L71:L73"/>
    <mergeCell ref="K74:K79"/>
    <mergeCell ref="L74:L79"/>
    <mergeCell ref="K80:K85"/>
    <mergeCell ref="L80:L85"/>
    <mergeCell ref="I71:I73"/>
    <mergeCell ref="I69:I70"/>
    <mergeCell ref="I80:I85"/>
    <mergeCell ref="J69:J70"/>
    <mergeCell ref="J71:J73"/>
    <mergeCell ref="J74:J79"/>
    <mergeCell ref="J80:J85"/>
    <mergeCell ref="A74:A79"/>
    <mergeCell ref="B74:B79"/>
    <mergeCell ref="A80:A85"/>
    <mergeCell ref="B80:B85"/>
    <mergeCell ref="I74:I79"/>
    <mergeCell ref="A65:A67"/>
    <mergeCell ref="B65:B67"/>
    <mergeCell ref="A69:A70"/>
    <mergeCell ref="B69:B70"/>
    <mergeCell ref="A71:A73"/>
    <mergeCell ref="B71:B73"/>
    <mergeCell ref="I48:I49"/>
    <mergeCell ref="M48:M49"/>
    <mergeCell ref="J48:J49"/>
    <mergeCell ref="K48:K49"/>
    <mergeCell ref="L48:L49"/>
    <mergeCell ref="M38:M39"/>
    <mergeCell ref="A43:A46"/>
    <mergeCell ref="B43:B46"/>
    <mergeCell ref="I44:I46"/>
    <mergeCell ref="M44:M46"/>
    <mergeCell ref="J44:J46"/>
    <mergeCell ref="L44:L46"/>
    <mergeCell ref="K44:K46"/>
    <mergeCell ref="A47:A49"/>
    <mergeCell ref="B47:B49"/>
    <mergeCell ref="A38:A39"/>
    <mergeCell ref="B38:B39"/>
    <mergeCell ref="I38:I39"/>
    <mergeCell ref="J38:J39"/>
    <mergeCell ref="K38:K39"/>
    <mergeCell ref="L38:L39"/>
    <mergeCell ref="A29:A30"/>
    <mergeCell ref="B29:B30"/>
    <mergeCell ref="A26:A27"/>
    <mergeCell ref="B26:B27"/>
    <mergeCell ref="I17:I19"/>
    <mergeCell ref="M17:M19"/>
    <mergeCell ref="I20:I22"/>
    <mergeCell ref="M20:M22"/>
    <mergeCell ref="I26:I27"/>
    <mergeCell ref="M26:M27"/>
    <mergeCell ref="J17:J19"/>
    <mergeCell ref="J20:J22"/>
    <mergeCell ref="J26:J27"/>
    <mergeCell ref="K17:K19"/>
    <mergeCell ref="L17:L19"/>
    <mergeCell ref="K20:K22"/>
    <mergeCell ref="L20:L22"/>
    <mergeCell ref="K26:K27"/>
    <mergeCell ref="L26:L27"/>
    <mergeCell ref="A17:A19"/>
    <mergeCell ref="B17:B19"/>
    <mergeCell ref="A20:A22"/>
    <mergeCell ref="B20:B22"/>
    <mergeCell ref="A24:A25"/>
    <mergeCell ref="B24:B25"/>
    <mergeCell ref="F8:F14"/>
    <mergeCell ref="G8:G14"/>
    <mergeCell ref="H8:H14"/>
    <mergeCell ref="A1:M1"/>
    <mergeCell ref="A2:M2"/>
    <mergeCell ref="A8:A14"/>
    <mergeCell ref="B8:B14"/>
    <mergeCell ref="C8:C14"/>
    <mergeCell ref="D8:D14"/>
    <mergeCell ref="E8:E14"/>
    <mergeCell ref="G4:G6"/>
    <mergeCell ref="H4:H6"/>
    <mergeCell ref="I4:M4"/>
    <mergeCell ref="I5:I6"/>
    <mergeCell ref="J5:J6"/>
    <mergeCell ref="K5:L5"/>
    <mergeCell ref="M5:M6"/>
    <mergeCell ref="F4:F6"/>
    <mergeCell ref="A4:A6"/>
    <mergeCell ref="B4:B6"/>
    <mergeCell ref="C4:C6"/>
    <mergeCell ref="D4:D6"/>
    <mergeCell ref="E4:E6"/>
  </mergeCells>
  <pageMargins left="0.39370078740157483" right="0.39370078740157483" top="0.39370078740157483" bottom="0.39370078740157483" header="0.31496062992125984" footer="0.31496062992125984"/>
  <pageSetup paperSize="9" scale="66" orientation="landscape" r:id="rId1"/>
  <rowBreaks count="4" manualBreakCount="4">
    <brk id="25" max="16383" man="1"/>
    <brk id="42" max="12" man="1"/>
    <brk id="85" max="12" man="1"/>
    <brk id="10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5 programa</vt:lpstr>
      <vt:lpstr>'5 programa'!Print_Area</vt:lpstr>
      <vt:lpstr>'5 programa'!Print_Titles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2022-02-24T06:36:47Z</cp:lastPrinted>
  <dcterms:created xsi:type="dcterms:W3CDTF">2015-10-26T14:41:47Z</dcterms:created>
  <dcterms:modified xsi:type="dcterms:W3CDTF">2022-02-24T06:36:56Z</dcterms:modified>
</cp:coreProperties>
</file>